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5\AGENDA DE COMERCIALIZACION\CARACTERIZACIONES Y PLANES DE NEGOCIOS\SUBACHOQUE\"/>
    </mc:Choice>
  </mc:AlternateContent>
  <bookViews>
    <workbookView xWindow="0" yWindow="0" windowWidth="20490" windowHeight="7035"/>
  </bookViews>
  <sheets>
    <sheet name="Hoja1" sheetId="1" r:id="rId1"/>
    <sheet name="Hoja2" sheetId="2" state="hidden" r:id="rId2"/>
    <sheet name="Hoja3" sheetId="3" state="hidden" r:id="rId3"/>
  </sheets>
  <definedNames>
    <definedName name="DE_12">Hoja2!$B$4:$D$6</definedName>
    <definedName name="DE_16">Hoja2!$B$8:$D$10</definedName>
    <definedName name="DE_18">Hoja2!$B$12:$D$14</definedName>
    <definedName name="TOTAL">Hoja2!$B$16:$D$18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uoKb+bncb/5HpjDQuOO2eGzB+R9Z4IXudi7YbyCQ4p0="/>
    </ext>
  </extLst>
</workbook>
</file>

<file path=xl/calcChain.xml><?xml version="1.0" encoding="utf-8"?>
<calcChain xmlns="http://schemas.openxmlformats.org/spreadsheetml/2006/main">
  <c r="B18" i="2" l="1"/>
  <c r="B17" i="2"/>
  <c r="B14" i="2"/>
  <c r="B13" i="2"/>
  <c r="B10" i="2"/>
  <c r="B9" i="2"/>
  <c r="B6" i="2"/>
  <c r="B5" i="2"/>
  <c r="A72" i="1"/>
  <c r="A71" i="1"/>
  <c r="A70" i="1"/>
  <c r="A69" i="1"/>
  <c r="F61" i="1"/>
  <c r="F52" i="1"/>
  <c r="C9" i="3" s="1"/>
  <c r="E9" i="3" s="1"/>
  <c r="F43" i="1"/>
  <c r="G43" i="1" s="1"/>
  <c r="B70" i="1" s="1"/>
  <c r="F33" i="1"/>
  <c r="G33" i="1" s="1"/>
  <c r="B79" i="1" l="1"/>
  <c r="D79" i="1" s="1"/>
  <c r="B80" i="1"/>
  <c r="D80" i="1" s="1"/>
  <c r="G52" i="1"/>
  <c r="B71" i="1" s="1"/>
  <c r="C8" i="3"/>
  <c r="E8" i="3" s="1"/>
  <c r="G61" i="1"/>
  <c r="B72" i="1" s="1"/>
  <c r="F62" i="1"/>
  <c r="B81" i="1"/>
  <c r="D81" i="1" s="1"/>
  <c r="C10" i="3"/>
  <c r="E10" i="3" s="1"/>
  <c r="B69" i="1"/>
  <c r="B78" i="1"/>
  <c r="D78" i="1" s="1"/>
  <c r="C7" i="3"/>
  <c r="E7" i="3" s="1"/>
  <c r="G62" i="1" l="1"/>
  <c r="B73" i="1" s="1"/>
</calcChain>
</file>

<file path=xl/sharedStrings.xml><?xml version="1.0" encoding="utf-8"?>
<sst xmlns="http://schemas.openxmlformats.org/spreadsheetml/2006/main" count="308" uniqueCount="251">
  <si>
    <t>VALORACIÓN ORGANIZACIONAL DE CAPACIDADES PARA COMERCIALIZACIÓN</t>
  </si>
  <si>
    <t>Código</t>
  </si>
  <si>
    <t>Versión</t>
  </si>
  <si>
    <t>DATOS DE LA ORGANIZACIÓN</t>
  </si>
  <si>
    <t>Nombre Organización</t>
  </si>
  <si>
    <t>Tipo de organización</t>
  </si>
  <si>
    <t>Municipio</t>
  </si>
  <si>
    <t>Página web</t>
  </si>
  <si>
    <t>Correo electrónico</t>
  </si>
  <si>
    <t>Celular</t>
  </si>
  <si>
    <t>Teléfono 1</t>
  </si>
  <si>
    <t>Actividad de la organización / Sector económico</t>
  </si>
  <si>
    <t>Actividad Económica de la organización</t>
  </si>
  <si>
    <t>Número de afiliados / socios</t>
  </si>
  <si>
    <t>Número de personas, afiliados / socios, con enfoque diferencial</t>
  </si>
  <si>
    <t>Tipo de infraestructura e instalaciones</t>
  </si>
  <si>
    <t>Aliados comerciales</t>
  </si>
  <si>
    <t>DATOS DEL REPRESENTANTE LEGAL</t>
  </si>
  <si>
    <t xml:space="preserve">Nombres  </t>
  </si>
  <si>
    <t>Apellidos</t>
  </si>
  <si>
    <t>N° Cédula</t>
  </si>
  <si>
    <t>Dirección</t>
  </si>
  <si>
    <t>Teléfono</t>
  </si>
  <si>
    <t>¿Cuánto tiempo lleva como representante de la organización?</t>
  </si>
  <si>
    <t>DATOS TÉCNICO ACIDC</t>
  </si>
  <si>
    <t>Nombre de quien sumistra la información</t>
  </si>
  <si>
    <t>Fecha de valoración</t>
  </si>
  <si>
    <t>Nombre de quien realizó la valoración</t>
  </si>
  <si>
    <t>Lugar de toma de la Información</t>
  </si>
  <si>
    <t>ASPECTO</t>
  </si>
  <si>
    <t>INDICADOR</t>
  </si>
  <si>
    <t>CRITERIOS DE VALORACIÓN</t>
  </si>
  <si>
    <t>RESULTADO</t>
  </si>
  <si>
    <t>NOTA: Sea lo más detallado posible en cada justificación</t>
  </si>
  <si>
    <t>Iniciación</t>
  </si>
  <si>
    <t>Crecimiento</t>
  </si>
  <si>
    <t>Consolidación</t>
  </si>
  <si>
    <t>JUSTIFICACIÓN DE LA CALIFICACIÓN</t>
  </si>
  <si>
    <t>1. ORGANIZACIONAL</t>
  </si>
  <si>
    <t>1.1. Activa (Tiempo de constituida, MM Renovada)</t>
  </si>
  <si>
    <t xml:space="preserve">La organización NO se encuentra legalmente constituida o no se encuentra activa jurídicamente, no ha realizado la renovación de su matricula mercantil o personería jurídica ni la actualización de su Registro Único tributario. </t>
  </si>
  <si>
    <t xml:space="preserve">La organización se encuentra activa jurídicamente, ha realizado la renovación de su matricula mercantil o personería jurídica, la actualización de su Registro Único tributario y la renovación de su resolución de facturación, pudiendo faltarle la renovación de alguno de estos documentos.  Aunque tiene libros corporativos no están actualizados. </t>
  </si>
  <si>
    <t>La organización se encuentra activa jurídicamente, ha realizado la renovación de su matricula mercantil o personería jurídica, la actualización de su Registro Único tributario y la renovación de su resolución de facturación. Lleva libros corporativos actualizados</t>
  </si>
  <si>
    <t>1.2. Pertinencia de figura organizativa (en función del modelo de negocio, Gobierno corporativo, Estatutos, Imagen corporativa)</t>
  </si>
  <si>
    <t xml:space="preserve">La organización NO cuentan con estructura organizacional mediante la cual tiene definidas condiciones e instrumentos funcionales al modelo de negocio en el que se encuentran. </t>
  </si>
  <si>
    <t xml:space="preserve">La organización tienen un estructura organizacional  documentada, pero no completamente funcional y con baja efectividad frente al modelo de negocio en el que se encuentra. </t>
  </si>
  <si>
    <t>La organización cuenta con una estructura organizacional documentada, funcional y efectiva frente al modelo de negocio y mercado en el que se encuentra.</t>
  </si>
  <si>
    <t>1.3. Participación (nivel de involucramiento de los miembros)</t>
  </si>
  <si>
    <t>No se generan procesos y espacios de participación para la planeación,  toma de decisiones, ejecución de acciones y las responsabilidades se concentran en una o un grupo reducido de personas. En todo caso la participación de los asociados de la organización en estos espacios y procesos es nula o no supera el 20%</t>
  </si>
  <si>
    <t>Se generan procesos y espacios de participación para la planeación,   toma de decisiones y ejecución de acciones delegándose las responsabilidades en varias personas aunque no de manera formal y normalmente sin seguimiento. Generalmente en el marco de las convocatorias que realiza la organización la participación de los asociados en los espacios y procesos no supera el 50%.</t>
  </si>
  <si>
    <t xml:space="preserve">Se generan procesos y espacios de participación para la planeación,  toma de decisiones y ejecución de acciones, formalmente se han delegado personas o conformado comités para asumir diferentes responsabilidades con mecanismos de seguimiento y rendición de cuentas. Generalmente en el marco de las convocatorias que realiza la organización, la participación de los asociados en los espacios y procesos supera el 50% </t>
  </si>
  <si>
    <t>1.4. Modelo de negocio (Plan estratégico, plan de acción)</t>
  </si>
  <si>
    <t>La organización no cuentan con un plan estratégico diseñado que responda a organizar la producción y cumplir con requerimientos de clientes o mercados potenciales.</t>
  </si>
  <si>
    <t>La organización ha definido acciones estratégicas que se encuentran documentadas pero no se ejecutan a cabalidad o no responden adecuadamente a los requerimientos y demandas de los clientes o mercados atendidos</t>
  </si>
  <si>
    <t>La organización cuenta con un plan estratégico diseñado que se encuentra en ejecución, el cual aborda aspectos como la planeación de cosechas en función de la demanda, la coordinación con los clientes para el cumplimiento de requisitos de mercado en temas como calidad e inocuidad, asistencia técnica, agregación de valor, diferenciación, necesidades de crecimiento y diversificación, etc.</t>
  </si>
  <si>
    <t>1.5. Procesos administrativos en función del agro negocio (dirección, planeación, control)</t>
  </si>
  <si>
    <t xml:space="preserve">La organización no cuenta con procedimientos administrativos definidos. </t>
  </si>
  <si>
    <t>La organización a implementado algunos procedimientos administrativos que le permiten por lo menos llevar facturación y registros contables  para el control de su operación.</t>
  </si>
  <si>
    <t xml:space="preserve">La organización a través de sus órganos de dirección cuenta con los procedimientos administrativos y financieros (formatos, flujos de documentos, inventarios, facturación, cartera, etc.) que le permiten realizar una adecuada planeación, seguimiento y control de sus actividades productivas y comerciales </t>
  </si>
  <si>
    <t>1.6. Capacidad para el uso de TIC´s (Herramientas de comunicación e información para el agronegocio)</t>
  </si>
  <si>
    <t>La organización tiene una baja o nula capacidad (personal capacitado, recursos, equipos, conectividad, etc.) de adopción y utilización de herramientas tecnológicas de comunicación e información en función de su negocio.</t>
  </si>
  <si>
    <t>La organización ha realizado esfuerzos por mejorar su capacidad (personal capacitado, recursos, equipos, conectividad, etc.) de adopción y utilización de herramientas tecnológicas de comunicación e información en función de su negocio, pero estos han sido limitados.</t>
  </si>
  <si>
    <t>La organización tiene una adecuada capacidad (personal capacitado, recursos, equipos, conectividad, etc.) de adopción y utilización de herramientas TIC que le sirven para promocionarse, obtener información referente a su negocio, el mantenimiento de relaciones comerciales, búsqueda de nuevas oportunidades de negocio y realización de transacciones comerciales en función de su modelo de negocio.</t>
  </si>
  <si>
    <t>Subtotal Organizacional</t>
  </si>
  <si>
    <t>2. PRODUCTIVO</t>
  </si>
  <si>
    <t>2.1. Productos priorizados</t>
  </si>
  <si>
    <t>Los productos de la organización no están priorizados por las apuestas, lineamientos ni ordenamientos institucionales nacionales o departamentales (PRC, UPRA, PTP, Procolombia, PDET, PDIDARET, etc.)</t>
  </si>
  <si>
    <t>Al menos uno (1) de los productos de la organización está priorizado por las apuestas, lineamientos u ordenamientos institucionales  nacionales o departamentales (PRC, UPRA, PTP, Procolombia, PDET, PDIDARET , etc.)</t>
  </si>
  <si>
    <t>Todos los productos de la organización están priorizados por las apuestas, lineamientos u ordenamientos institucionales  nacionales o departamentales (PRC, UPRA, PTP, Procolombia, PDET, PDIDARET , etc.)</t>
  </si>
  <si>
    <t>2.2. Capacidad productiva en función de la demanda</t>
  </si>
  <si>
    <t>Actualmente la organización NO tiene la capacidad productiva para atender la demanda de mercados locales, regionales y nacionales de manera periódica y con volúmenes constantes lo que la imposibilita para consolidar negocios formales</t>
  </si>
  <si>
    <t>La organización tiene capacidad productiva para atender demandas de mercados locales, regionales y/o nacionales pero no con la suficiente periodicidad y cantidad, ha perdido oportunidades de negocio por esta condición</t>
  </si>
  <si>
    <t>La organización tiene la capacidad productiva para atender la demanda de sus mercados locales, regionales y/o nacionales actuales con la suficiente periodicidad y cantidad que le permiten sostener sus relaciones comerciales</t>
  </si>
  <si>
    <t>2.3. Asistencia técnica</t>
  </si>
  <si>
    <t>La organización no cuenta con el servicio de asistencia técnica</t>
  </si>
  <si>
    <t>La organización cuenta con el servicio de asistencia técnica, sin embargo,  éste servicio no se brinda de manera permanente ni con el nivel técnico técnico requerido en función de las necesidades del mercado.</t>
  </si>
  <si>
    <t>La organización cuenta con el servicio de asistencia técnica de manera permanente y se brinda con el nivel técnico adecuado en función de los requerimientos y necesidades del mercado.</t>
  </si>
  <si>
    <t>2.4. Implementación de normas y procesos (paquete tecnológico)</t>
  </si>
  <si>
    <t>La organización no desarrolla procesos productivos que se rijan por una norma o paquete tecnológico orientado al  aseguramiento de la calidad e inocuidad de sus productos.</t>
  </si>
  <si>
    <t>La organización está gestionando y desarrollando procesos productivos con la implementación de normas o paquetes tecnológicos enfocados al aseguramiento de la calidad e inocuidad de sus productos.</t>
  </si>
  <si>
    <t>La organización tiene implementados procesos productivos con normas o paquetes tecnológicos validados, cumplidos y en proceso de mejora, enfocados al aseguramiento de la calidad e inocuidad de sus productos con respecto a los requerimientos de los mercados que atiende actualmente.</t>
  </si>
  <si>
    <t>2.5. Fichas técnicas de productos</t>
  </si>
  <si>
    <t>La organización NO cuenta con fichas técnicas de los productos ofertados y por consiguiente no se generan lineamientos o estrategias de calidad e inocuidad hacia los productores</t>
  </si>
  <si>
    <t>La organización tiene definidos algunos criterios o estándares de calidad de los productos que oferta, que puede tener o no consignados en fichas técnicas. Para el cumplimiento de estas condiciones genera lineamientos hacia los productores de manera parcial o insuficiente.</t>
  </si>
  <si>
    <t>La organización cuenta con fichas técnicas con especificaciones de calidad e inocuidad de los productos acordes con los requerimientos de los mercados que atiende y genera lineamientos y estrategias hacia sus productores para el cumplimiento de los estándares.</t>
  </si>
  <si>
    <t xml:space="preserve">2.6. Productividad (rendimientos, estacionalidad, siembras escalonadas) </t>
  </si>
  <si>
    <t>En relación con el producto principal de la organización, en promedio los productores registran bajos rendimientos con respecto al referente regional, presentan alta estacionalidad en la producción y no cuenta con estrategias o acciones para contrarrestarla.</t>
  </si>
  <si>
    <t>En relación con el producto principal de la organización, en promedio los productores registran rendimientos dentro de los promedios regionales y la organización  lidera algunas acciones para generar producción con la frecuencia requerida por sus clientes o mercado.</t>
  </si>
  <si>
    <t>En relación con el producto principal de la organización, en promedio los productores registran rendimientos por encima de los promedios regionales y la organización desarrolla estrategias para generar producción con la frecuencia requerida por su clientes o mercado.</t>
  </si>
  <si>
    <t>2.7. Porcentaje de calidades óptimas frente a su mercado</t>
  </si>
  <si>
    <t>Los productores de la organización presentan porcentajes de perdidas en postcosecha o devoluciones en la comercialización por mala calidad del producto, superiores al 15% del volumen producido.</t>
  </si>
  <si>
    <t>Los productores de la organización presentan porcentajes de perdida en postcosecha o devoluciones en la comercialización por mala calidad del producto,  entre el 5% y el 15% del volumen producido.</t>
  </si>
  <si>
    <t>La organización realiza acopio y venta de productos de manera colectiva y presenta porcentajes de perdida en postcosecha y devoluciones en la comercialización por mala calidad de producto, inferiores al 5% del volumen producido.</t>
  </si>
  <si>
    <t>2.8. Procesamiento (primario, transformación)</t>
  </si>
  <si>
    <t>La organización no realiza procesos de alistamiento en finca o transformación del producto</t>
  </si>
  <si>
    <t>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t>
  </si>
  <si>
    <t>La organización se encuentra realizando procesos de alistamiento  o transformación del producto  alcanzando precios diferenciales, por parte de sus clientes,  que compensan los costos incurridos para cumplir con los requerimientos de valor agregado del mercado.</t>
  </si>
  <si>
    <t>2.9. Certificaciones y permisos requeridos</t>
  </si>
  <si>
    <t>La organización y sus productores  desconocen si sus productos requieren de certificaciones o permisos para el acceso a los mercados a los que están vinculados o a los que quieren acceder.</t>
  </si>
  <si>
    <t>La organización y algunos de sus productores saben con claridad qué tipo de certificaciones o permisos requieren para poder acceder competitivamente a los mercados que tienen como objetivo, sin embargo no conocen con precisión cuáles son los pasos que deben seguir para obtenerlos o, si los conocen, no cuentan con las competencias o los recursos suficientes para gestionarlos.</t>
  </si>
  <si>
    <t>La organización y sus productores han obtenido para sus productos, o están gestionándolos, los permisos o certificaciones mínimas requeridas para el acceso competitivo al mercado objetivo identificado.</t>
  </si>
  <si>
    <t>Subtotal Productiva</t>
  </si>
  <si>
    <t>3. COMERCIAL</t>
  </si>
  <si>
    <t>3.1. Órgano o comité comercial</t>
  </si>
  <si>
    <t>La organización no tiene definido formalmente una persona, comité u órgano directivo con la responsabilidad directa de la gestión comercial de sus productos y, si se hacen gestiones comerciales, son acciones esporádicas que asume el representante legal u otro miembro de manera autónoma e informal.</t>
  </si>
  <si>
    <t>La organización ha definido una persona, comité u órgano directivo a quién ha delegado la responsabilidad de la gestión de comercialización, sin embargo, no tiene funciones claras, no ejerce activamente el rol que se le ha asignado o no rinde cuentas sobre su gestión.</t>
  </si>
  <si>
    <t>La organización ha definido formalmente una persona, comité u órgano directivo a quién ha delegado la responsabilidad de las gestiones de comercialización, le ha definido con claridad las funciones que tiene a su cargo, ha asumido activamente el rol que se le ha asignado y rinde cuentas periódicamente sobre su gestión.</t>
  </si>
  <si>
    <t>3.2. Comercialización colectiva</t>
  </si>
  <si>
    <t>La organización no realiza un proceso de comercialización colectiva o si lo hace, son ejercicios esporádicos que  incluyen a pocos de sus miembros</t>
  </si>
  <si>
    <t>La organización tiene una práctica  de comercialización colectiva con alguna periodicidad, y no tienen la capacidad de incluir a todos los miembros que quisieran comercializar colectivamente.</t>
  </si>
  <si>
    <t>La organización práctica la comercialización colectiva con periodicidades definidas y tiene la capacidad de incluir a todos los miembros que así lo deciden .</t>
  </si>
  <si>
    <t>3.3. Porcentaje de ventas con respecto a lo producido</t>
  </si>
  <si>
    <t>La organización tiene baja capacidad para sortear dificultades en la venta de los productos de sus asociados y la mayoría de veces, en promedio, los productores se quedan con más de la mitad de su producción sin vender.</t>
  </si>
  <si>
    <t>La organización normalmente en promedio vende más de la mitad de la producción de sus asociados, sin embargo siempre quedan productos sin vender y si aumentaran su producción, no podrían venderla.</t>
  </si>
  <si>
    <t>Aunque ocasionalmente puedan quedar productos sin vender, la organización normalmente vende toda la producción de sus asociados y si produjeran más, podrían venderlo sin mucha dificultad.</t>
  </si>
  <si>
    <t>3.4. Formalidad del negocio en la comercialización colectiva con un cliente o comprador (claridad de las condiciones)</t>
  </si>
  <si>
    <t>Las ventas de los productos se realizan de manera informal, no hay condiciones claras acordadas de precios, calidad, cantidad, forma de entrega ni forma de pago, lo cual se define al momento de la venta, normalmente en detrimento de los productores.</t>
  </si>
  <si>
    <t>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t>
  </si>
  <si>
    <t>La venta de los productos se hace mediante transacciones formales en las cuales previamente se han acordado TODAS las condiciones de precios, calidad, cantidad, forma de entrega y de pago.  Existen mecanismos definidos para concertar eventuales cambios en las condiciones por circunstancias preestablecidas.</t>
  </si>
  <si>
    <t>3.5. Estrategia de promoción de sus productos</t>
  </si>
  <si>
    <t>La organización no realiza ninguna actividad orientada a promover sus productos entre los posibles clientes y no tiene un mercado objetivo definido.</t>
  </si>
  <si>
    <t>La organización ha adelantado actividades con el fin de promover sus productos, pero han sido actividades desarticuladas entre sí o no tienen claramente definido un mercado objetivo hacia el cual dirigirlas.</t>
  </si>
  <si>
    <t>La organización adelanta actividades para promover su producto y tiene su mercado objetivo claramente  definido,  respondiendo a un plan dirigido a incrementar sus ventas en estos mercados.</t>
  </si>
  <si>
    <t>3.6. Precios diferenciales por calidad o valor agregado</t>
  </si>
  <si>
    <t>Los productos se negocian únicamente por volumen y no se hacen distinciones de precio relacionadas con diferencias en las calidades o solamente se separan los productos en mal estado.</t>
  </si>
  <si>
    <t>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t>
  </si>
  <si>
    <t>Se tienen definidas con precisión (ficha técnica) las especificaciones de calidad requeridas para cada nivel de precio, en la venta de los productos se verifican las diferentes calidades y se cumple a cabalidad con los diferenciales de precio.  Los precios diferenciales compensan los costos incurridos para cumplir con las especificaciones.</t>
  </si>
  <si>
    <t>3.7. Capacidad logística para la comercialización</t>
  </si>
  <si>
    <t>La organización no realiza ninguna operación logística de recolección, selección, transporte, empaque o entrega de sus productos.</t>
  </si>
  <si>
    <t>La organización realiza o se encarga de alguna operación logística de recolección, selección, transporte,  empaque o entrega de sus productos, sin embargo no cubre todas las necesidades logísticas requeridas para la comercialización, o las actividades que realiza no son satisfactorias en sus resultados, o los costos en los que incurren son demasiado altos o ni siquiera los conocen.</t>
  </si>
  <si>
    <t>La organización realiza o se encarga de la operación logística de recolección, selección, transporte, empaque y entrega que sea requerida para la comercialización de sus productos, cumpliendo con su operación sin que normalmente afecte su calidad, ni la oportunidad de su entrega. Conocen sus costos logísticos, los cuales utiliza en la búsqueda de ser competitivos en los mercados que atienden.</t>
  </si>
  <si>
    <t>3.8. Capacidad de acceso a mercados regionales, nacionales o internacionales</t>
  </si>
  <si>
    <t>La organización comercializa sus productos en mercados locales informales o directamente a intermediarios, además, no existe relacionamiento comercial con mercados fuera de su área local.</t>
  </si>
  <si>
    <t>La organización realiza ventas en el mercado local, además, ha tenido relacionamiento comercial con mercados regionales o nacionales, sin embargo, no ha logrado consolidar un canal y relación comercial permanente.</t>
  </si>
  <si>
    <t>La organización ha tenido relacionamiento comercial con mercados regionales o nacionales, logrando consolidar un acuerdo comercial  con ventas periódicas o permanentes con dichos mercados o, sino lo hace, tiene un mercado formal consolidado a nivel local con el cual logra estabilidad y sostenibilidad.</t>
  </si>
  <si>
    <t>Subtotal Comercial</t>
  </si>
  <si>
    <t>4. FINANCIERO</t>
  </si>
  <si>
    <t>4.1. Conocimiento de los productores de la estructura de costos de su actividad productiva</t>
  </si>
  <si>
    <t>La organización no ha generado estrategias para el desarrollo de competencias de registros de costos en los productores y como consecuencia en general no tienen conocimiento, ni estimación, ni llevan registro de los costos asociados a su producción.</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</si>
  <si>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t>
  </si>
  <si>
    <t>La mayoría de los productores lleva registros detallados de sus costos y gastos de producción y manejan estructuras de costos estandarizadas por unidad productiva, las que les sirven de referentes de competitividad que utilizan para orientar su actividad. La organización aprovecha esta información en su actividad comercial.</t>
  </si>
  <si>
    <t>4.2. Conocimiento de la organización de su estructura de costos  para la operación y comercialización</t>
  </si>
  <si>
    <t>La organización no tiene presupuestos financieros ni lleva registro de gastos y costos de operación.  Si comercializa colectivamente, no proyecta ni controla los costos y gastos relacionados.</t>
  </si>
  <si>
    <t>La organización lleva registro detallado de costos y gastos de operación y los controla periódicamente, sin embargo no proyecta presupuestos anuales. Si comercializa colectivamente no tiene proyección de costos y gastos de comercialización, pero sí lleva registro de los gastos incurridos en dicha actividad.</t>
  </si>
  <si>
    <t>La organización elabora un presupuesto anual de costos y gastos de operación y lleva control de ejecución presupuestal.  Para la comercialización colectiva tiene presupuesto de costos de comercialización y controla la ejecución de los mismos en sus transacciones comerciales.</t>
  </si>
  <si>
    <t>4.3. Gestión contable y financiera de la organización</t>
  </si>
  <si>
    <t>La organización no tiene una contabilidad que mantenga actualizada periódicamente o tiene una contabilidad que actualiza puntualmente cada año para cumplimiento de requisitos.</t>
  </si>
  <si>
    <t>La organización lleva una contabilidad que mantiene actualizada sistemáticamente y que socializa periódicamente con sus miembros, sin embargo no utilizan la contabilidad para gestiones financieras de la organización.</t>
  </si>
  <si>
    <t>La organización lleva contabilidad actualizada mensualmente y además de su socialización, la utiliza en sus procesos de toma de decisiones.  La organización realiza gestiones financieras que soporta con sus estados financieros resultantes.</t>
  </si>
  <si>
    <t>4.4. Gestión y manejo de recursos para proyectos productivos</t>
  </si>
  <si>
    <t>La organización no ha ejecutado proyectos o tan solo ha ejecutado un proyecto pero no ha hecho el manejo directo de los recursos.</t>
  </si>
  <si>
    <t>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t>
  </si>
  <si>
    <t>La organización ha ejecutado directamente más de un proyecto  que ha alcanzando el cierre satisfactorio de la ejecución financiera y ha dejado capacidades instaladas en la organización.</t>
  </si>
  <si>
    <t>4.5. Nivel de autonomía o dependencia de recursos externos</t>
  </si>
  <si>
    <t>La organización no tiene una dinámica operativa propia que le asegure recursos financieros para su funcionamiento, su principal ocupación es la gestión de proyectos para poder tener acceso a recursos financieros.</t>
  </si>
  <si>
    <t>La organización desarrolla actividades que le reportan ingresos que utiliza para financiar parcialmente su funcionamiento, sin embargo debe gestionar proyectos para poder sostenerse sin déficit financiero.</t>
  </si>
  <si>
    <t>La organización con su operación comercial y actividades complementarias es capaz de sostener financieramente su funcionamiento actual y eventualmente gestiona proyectos con el ánimo de ampliar su capacidad operativa.</t>
  </si>
  <si>
    <t>4.6. Capital de trabajo para la comercialización</t>
  </si>
  <si>
    <t>La organización no cuenta con recursos financieros disponibles para desarrollar ejercicios de comercialización que le permitan pagar a los productores y sostener los tiempos de pago de los compradores.</t>
  </si>
  <si>
    <t>La organización cuenta con recursos financieros disponibles que aunque no son suficientes para toda su operación comercial, podría utilizar o eventualmente ha utilizado para el desarrollo de ejercicios de comercialización, sin que sea ésta una práctica establecida formalmente dentro de la operación normal de la organización.</t>
  </si>
  <si>
    <t>La organización cuenta con recursos financieros disponibles y suficientes que utiliza dentro del giro normal de su operación como práctica formal para financiar los ejercicios de comercialización de sus productos.</t>
  </si>
  <si>
    <t>4.7. Rentabilidad de los productores</t>
  </si>
  <si>
    <t>Los productores en general no tienen conocimiento ni registro de la rentabilidad resultado de la producción y comercialización de sus productos, adicionalmente tienen percepción de que sus ingresos de ventas no les dejan excedentes suficientes para cubrir sus gastos familiares.</t>
  </si>
  <si>
    <t>Solo algunos productores conocen y registran la rentabilidad que resulta de la producción y comercialización de sus productos, sin embargo, en general perciben que sus ingresos en ventas les dejan excedentes que alcanzan a cubrir sus gastos familiares mínimos.</t>
  </si>
  <si>
    <t>La mayoría de productores conocen y registran la rentabilidad que resulta de la producción y comercialización de sus productos y en general han identificado que tienen excedentes suficientes para cubrir sus gastos familiares y, en algunos casos, tienen además capacidad de ahorro o inversión.</t>
  </si>
  <si>
    <t>4.8. Rentabilidad de la organización</t>
  </si>
  <si>
    <t>La organización no genera utilidades y tiene déficit permanente que le impide cubrir sus gastos de funcionamiento y en ocasiones hasta sus costos operativos.</t>
  </si>
  <si>
    <t>La organización, aunque no genera utilidades, logra mantener un equilibrio entre sus ingresos, costos y gastos.</t>
  </si>
  <si>
    <t>La organización normalmente en su operación anual genera utilidades suficientes para cubrir sus gastos de funcionamiento y dejar excedentes para reinversión y crecimiento.</t>
  </si>
  <si>
    <t>Subtotal Financiera</t>
  </si>
  <si>
    <t>VALORACIÓN TOTAL</t>
  </si>
  <si>
    <t>RESUMEN Y CONCLUSIONES DE LA VALORACIÓN</t>
  </si>
  <si>
    <t>DEBILIDADES</t>
  </si>
  <si>
    <t>FORTALEZAS</t>
  </si>
  <si>
    <t>CONCLUSIÓN</t>
  </si>
  <si>
    <t>CONCEPTO GENERAL DE LA SITUACIÓN Y LAS COMPETENCIAS Y CAPACIDADES COMERCIALES DE LA ORGANIZACIÓN</t>
  </si>
  <si>
    <t>Criterio</t>
  </si>
  <si>
    <t>Puntaje Obtenido</t>
  </si>
  <si>
    <t>Puntaje Máximo</t>
  </si>
  <si>
    <t>Resultado</t>
  </si>
  <si>
    <t>Organizacional</t>
  </si>
  <si>
    <t>Productiva</t>
  </si>
  <si>
    <t>Comercial</t>
  </si>
  <si>
    <t>Financiera</t>
  </si>
  <si>
    <t>INICIACIÓN</t>
  </si>
  <si>
    <t>CRECIMIENTO</t>
  </si>
  <si>
    <t>CONSOLIDACIÓN</t>
  </si>
  <si>
    <t xml:space="preserve">Nivel </t>
  </si>
  <si>
    <t>0 a 5</t>
  </si>
  <si>
    <t>6 a 9</t>
  </si>
  <si>
    <t>10 a 12</t>
  </si>
  <si>
    <t>0 a 8</t>
  </si>
  <si>
    <t>9 a 13</t>
  </si>
  <si>
    <t>14 a 18</t>
  </si>
  <si>
    <t>0 a 7</t>
  </si>
  <si>
    <t>8 a 12</t>
  </si>
  <si>
    <t>13 a 16</t>
  </si>
  <si>
    <t>TOTAL</t>
  </si>
  <si>
    <t>0 a 44%</t>
  </si>
  <si>
    <t>45% a 75%</t>
  </si>
  <si>
    <t>76% a 100%</t>
  </si>
  <si>
    <t>Proceso</t>
  </si>
  <si>
    <t>Fecha</t>
  </si>
  <si>
    <t>Páginas</t>
  </si>
  <si>
    <t>NIT:</t>
  </si>
  <si>
    <t>Dirección :</t>
  </si>
  <si>
    <t>Señor Usuario, autoriza a la Agencia de Comercialización y de Competitividad para el Desarrollo Regional -ACODER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contactenosacidc@cundinamarca.gov.co o acidc@cundinamarca.gov.co" Acepto ___</t>
  </si>
  <si>
    <t>FOMENTO Y FORTALECIMIENTO DE ESQUEMAS ASOCIATIVOS</t>
  </si>
  <si>
    <t>1 de 1</t>
  </si>
  <si>
    <t>F-FFEA-005</t>
  </si>
  <si>
    <t>ASOCIACION DE PRODUCTORES AGROPECUARIOS DEL MUNICIPIO DE SUBACHOQUE PROCAMPO SUBACHOQUE</t>
  </si>
  <si>
    <t>900764285-5</t>
  </si>
  <si>
    <t>Asociación _X_ Pre cooperativa __ Cooperativa __ Corporación __ Fundación __ En Comandita __ S.A __ EAT __ S.A.S __ LTDA __ Otra__ ¿Cuál?:_________________</t>
  </si>
  <si>
    <t>SUBACHOQUE</t>
  </si>
  <si>
    <t>CARRERA 3 # 1 19 27 CASCO URBANO</t>
  </si>
  <si>
    <t>proyectosconstructorapccidente@gmail.com</t>
  </si>
  <si>
    <t>Agrícola _X_ Pecuario _X_ Agroindustrial: __ Artesanal __ Minería __ Comercial __ Industrial __ Transporte __ Turismo __ Otra __, ¿Cuál?:___________________________</t>
  </si>
  <si>
    <r>
      <t xml:space="preserve">
Acopio __ Comercialización</t>
    </r>
    <r>
      <rPr>
        <b/>
        <sz val="11"/>
        <color rgb="FF000000"/>
        <rFont val="Arial"/>
        <family val="2"/>
      </rPr>
      <t xml:space="preserve"> _X_</t>
    </r>
    <r>
      <rPr>
        <sz val="11"/>
        <color rgb="FF000000"/>
        <rFont val="Arial"/>
        <family val="2"/>
      </rPr>
      <t xml:space="preserve"> Transformación __</t>
    </r>
    <r>
      <rPr>
        <b/>
        <sz val="11"/>
        <color rgb="FF000000"/>
        <rFont val="Arial"/>
        <family val="2"/>
      </rPr>
      <t xml:space="preserve"> </t>
    </r>
    <r>
      <rPr>
        <sz val="11"/>
        <color rgb="FF000000"/>
        <rFont val="Arial"/>
        <family val="2"/>
      </rPr>
      <t>Agroindustria __ Producción _X_ Exportación __ Importación __ Otra __, ¿Cual? ______________________________</t>
    </r>
  </si>
  <si>
    <t>¿Cuál es el Capital de Trabajo? (en pesos) $ 5.000.000</t>
  </si>
  <si>
    <t>Cual es el Pasivo de la entidad (Deuda en Pesos)? 
$___________3,000,000_________________________
¿Tiene Créditos? Si __ No _X_
¿Con que entidades?: ________________________________________</t>
  </si>
  <si>
    <t>Indígena ___ Afro ___ Raizal ___ Víctima del conflicto ___ LGBTIQ+ ___ Otra ___ ¿Cuál:? Campesino X</t>
  </si>
  <si>
    <t>Públicos: __ ¿Cuáles?: ____
Privados: _X_ ¿Cuáles?: CORABASTOS
Mixto: __ ¿Cuáles?: ___________________________</t>
  </si>
  <si>
    <t>EDWIN CAMILO</t>
  </si>
  <si>
    <t>SALAMANCA DELGADO</t>
  </si>
  <si>
    <t>proyectosconstructoraoccidente@gmail.com</t>
  </si>
  <si>
    <t>Género: ________M______</t>
  </si>
  <si>
    <t>REPRESENTANTE LEGAL</t>
  </si>
  <si>
    <t xml:space="preserve"> Unidad Productiva: __ Otro: _X_ ¿Cuál?:_ ACODER </t>
  </si>
  <si>
    <t>La organización se encuentra activa jurídicamente, ha realizado la renovación de su matricula mercantil o personería jurídica</t>
  </si>
  <si>
    <t>La organización cuenta con una estructura organizacional documentada,</t>
  </si>
  <si>
    <t>Se generan procesos y espacios de participación para la planeación,  toma de decisiones y ejecución de acciones, formalmente se han delegado personas o conformado comités para asumir diferentes responsabilidades con mecanismos de seguimiento y rendición de cuentas.</t>
  </si>
  <si>
    <t>La organización cuenta con un plan estratégico diseñado que se encuentra en ejecución, el cual aborda aspectos como la planeación de cosechas en función de la demanda,</t>
  </si>
  <si>
    <t>La organización tiene una adecuada capacidad (personal capacitado, recursos, equipos, conectividad, etc.) de adopción y utilización de herramientas TIC que le sirven para promocionarse,</t>
  </si>
  <si>
    <t>La organización a través de sus órganos de dirección cuenta con los procedimientos administrativos y financieros (formatos, flujos de documentos, inventarios, facturación, cartera, etc.)</t>
  </si>
  <si>
    <t xml:space="preserve">La organización tiene la capacidad productiva para atender la demanda de sus mercados locales, </t>
  </si>
  <si>
    <t xml:space="preserve">La organización ha definido formalmente una persona, comité u órgano directivo a quién ha delegado la responsabilidad de las gestiones de comercialización, </t>
  </si>
  <si>
    <t xml:space="preserve">La organización ha tenido relacionamiento comercial con mercados regionales o nacionales, logrando consolidar un acuerdo comercial  con ventas periódicas o permanentes con dichos mercados </t>
  </si>
  <si>
    <t>La organización lleva registro detallado de costos y gastos de operación y los controla periódicamente, sin embargo no proyecta presupuestos anuales.</t>
  </si>
  <si>
    <t>Solo algunos productores conocen y registran la rentabilidad que resulta de la producción y comercialización de sus productos,</t>
  </si>
  <si>
    <t>La organización evidencia un alto nivel de formalización y fortalecimiento institucional, sustentado en su vigencia jurídica, estructura organizacional documentada y mecanismos participativos de planeación y toma de decisiones. Cuenta con un plan estratégico en ejecución, procedimientos administrativos y financieros consolidados, y una adecuada capacidad técnica y tecnológica que contribuye a la gestión eficiente y a la proyección de su desarrollo organizacional.</t>
  </si>
  <si>
    <t>La organización presenta avances significativos en la gestión de la calidad y en la alineación de sus productos con políticas y lineamientos institucionales, fortaleciendo su posicionamiento en el mercado. No obstante, requiere consolidar la asistencia técnica, mejorar la adopción de normas de aseguramiento de calidad y fortalecer las competencias para la obtención de certificaciones, con el fin de incrementar su competitividad, valor agregado y sostenibilidad productiva.</t>
  </si>
  <si>
    <t xml:space="preserve">Todos los productos de la organización están priorizados por las apuestas, lineamientos u ordenamientos institucionales  nacionales o departamentales (PRC, UPRA, PTP, Procolombia, PDET, PDIDARET , etc.)
La organización cuenta con fichas técnicas con especificaciones de calidad e inocuidad de los productos acordes con los requerimientos de los mercados que atiende y genera lineamientos y estrategias hacia sus productores para el cumplimiento de los estándares.
La organización realiza acopio y venta de productos de manera colectiva y presenta porcentajes de perdida en postcosecha y devoluciones en la comercialización por mala calidad de producto, inferiores al 5% del volumen producido.
</t>
  </si>
  <si>
    <t xml:space="preserve">La organización tiene la capacidad productiva para atender la demanda de sus mercados locales, 
La organización cuenta con el servicio de asistencia técnica, sin embargo,  éste servicio no se brinda de manera permanente ni con el nivel técnico técnico requerido en función de las necesidades del mercado.
La organización está gestionando y desarrollando procesos productivos con la implementación de normas o paquetes tecnológicos enfocados al aseguramiento de la calidad e inocuidad de sus productos.
En relación con el producto principal de la organización, en promedio los productores registran rendimientos dentro de los promedios regionales y la organización  lidera algunas acciones para generar producción con la frecuencia requerida por sus clientes o mercado.
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
</t>
  </si>
  <si>
    <t xml:space="preserve">La organización se encuentra activa jurídicamente, ha realizado la renovación de su matricula mercantil o personería jurídica
La organización cuenta con una estructura organizacional documentada,
</t>
  </si>
  <si>
    <t>La organización cuenta con una estructura comercial consolidada, que incluye responsabilidades definidas, prácticas colectivas de venta y una clara orientación hacia sus mercados objetivos. Sin embargo, es necesario fortalecer la estabilidad de los acuerdos comerciales, formalizar las especificaciones de calidad y ajustar los diferenciales de precio, de modo que reflejen los costos reales de producción y mejoren la competitividad en el mercado.</t>
  </si>
  <si>
    <t xml:space="preserve">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
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
</t>
  </si>
  <si>
    <t xml:space="preserve">La organización ha definido formalmente una persona, comité u órgano directivo a quién ha delegado la responsabilidad de las gestiones de comercialización, 
La organización práctica la comercialización colectiva con periodicidades definidas y tiene la capacidad de incluir a todos los miembros que así lo deciden .
Aunque ocasionalmente puedan quedar productos sin vender, la organización normalmente vende toda la producción de sus asociados y si produjeran más, podrían venderlo sin mucha dificultad.
La organización adelanta actividades para promover su producto y tiene su mercado objetivo claramente  definido,  respondiendo a un plan dirigido a incrementar sus ventas en estos mercados.
</t>
  </si>
  <si>
    <t>La organización demuestra una gestión financiera organizada y transparente, con registros contables actualizados y recursos suficientes para sostener su operación comercial. No obstante, requiere fortalecer la planeación presupuestal, estandarizar estructuras de costos y mejorar la gestión de proyectos financiados, a fin de optimizar la rentabilidad y consolidar su sostenibilidad económica.</t>
  </si>
  <si>
    <t xml:space="preserve">La organización lleva contabilidad actualizada mensualmente y además de su socialización, la utiliza en sus procesos de toma de decisiones.  La organización realiza gestiones financieras que soporta con sus estados financieros resultantes.
La organización cuenta con recursos financieros disponibles y suficientes que utiliza dentro del giro normal de su operación como práctica formal para financiar los ejercicios de comercialización de sus productos.
</t>
  </si>
  <si>
    <t xml:space="preserve">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
La organización lleva registro detallado de costos y gastos de operación y los controla periódicamente, sin embargo no proyecta presupuestos anuales.
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
La organización con su operación comercial y actividades complementarias es capaz de sostener financieramente su funcionamiento actual y eventualmente gestiona proyectos con el ánimo de ampliar su capacidad operativa
</t>
  </si>
  <si>
    <t>La organización presenta un nivel de desarrollo institucional favorable, caracterizado por su formalización jurídica, estructura funcional, capacidad técnica y gestión administrativa eficiente. Se evidencia un avance importante en los procesos productivos, comerciales y financieros, que respaldan su estabilidad y proyección en los mercados. Sin embargo, se identifican oportunidades de mejora relacionadas con la consolidación de la asistencia técnica, la estandarización de procesos de calidad y costos, y la estabilidad de los acuerdos comerciales, aspectos que resultan fundamentales para fortalecer su competitividad, rentabilidad y sostenibilidad a largo plazo.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</si>
</sst>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7" x14ac:knownFonts="1">
    <font>
      <sz val="12"/>
      <color theme="1"/>
      <name val="Calibri"/>
      <scheme val="minor"/>
    </font>
    <font>
      <sz val="12"/>
      <name val="Calibri"/>
      <family val="2"/>
    </font>
    <font>
      <sz val="12"/>
      <color theme="1"/>
      <name val="Arial"/>
      <family val="2"/>
    </font>
    <font>
      <sz val="12"/>
      <color theme="1"/>
      <name val="Calibri"/>
      <family val="2"/>
      <scheme val="minor"/>
    </font>
    <font>
      <sz val="12"/>
      <color theme="1"/>
      <name val="Calibri"/>
      <family val="2"/>
    </font>
    <font>
      <b/>
      <sz val="12"/>
      <color theme="1"/>
      <name val="Calibri"/>
      <family val="2"/>
    </font>
    <font>
      <b/>
      <sz val="8"/>
      <color rgb="FF000000"/>
      <name val="Arial"/>
      <family val="2"/>
    </font>
    <font>
      <sz val="8"/>
      <color theme="1"/>
      <name val="Arial"/>
      <family val="2"/>
    </font>
    <font>
      <sz val="8"/>
      <color theme="1"/>
      <name val="Calibri"/>
      <family val="2"/>
      <scheme val="minor"/>
    </font>
    <font>
      <b/>
      <sz val="11"/>
      <color rgb="FF000000"/>
      <name val="Arial"/>
      <family val="2"/>
    </font>
    <font>
      <sz val="11"/>
      <color rgb="FF000000"/>
      <name val="Arial"/>
      <family val="2"/>
    </font>
    <font>
      <sz val="11"/>
      <name val="Calibri"/>
      <family val="2"/>
    </font>
    <font>
      <sz val="11"/>
      <color theme="1"/>
      <name val="Arial"/>
      <family val="2"/>
    </font>
    <font>
      <u/>
      <sz val="11"/>
      <color theme="10"/>
      <name val="Calibri"/>
      <family val="2"/>
    </font>
    <font>
      <b/>
      <sz val="11"/>
      <color theme="1"/>
      <name val="Arial"/>
      <family val="2"/>
    </font>
    <font>
      <b/>
      <sz val="11"/>
      <color theme="0"/>
      <name val="Arial"/>
      <family val="2"/>
    </font>
    <font>
      <u/>
      <sz val="12"/>
      <color theme="10"/>
      <name val="Calibri"/>
      <scheme val="minor"/>
    </font>
  </fonts>
  <fills count="11">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7F7F7F"/>
        <bgColor rgb="FF7F7F7F"/>
      </patternFill>
    </fill>
    <fill>
      <patternFill patternType="solid">
        <fgColor rgb="FFC6D9F0"/>
        <bgColor rgb="FFC6D9F0"/>
      </patternFill>
    </fill>
    <fill>
      <patternFill patternType="solid">
        <fgColor theme="0"/>
        <bgColor rgb="FF92D050"/>
      </patternFill>
    </fill>
    <fill>
      <patternFill patternType="solid">
        <fgColor theme="2" tint="-4.9989318521683403E-2"/>
        <bgColor rgb="FFF2F2F2"/>
      </patternFill>
    </fill>
    <fill>
      <patternFill patternType="solid">
        <fgColor theme="2" tint="-4.9989318521683403E-2"/>
        <bgColor indexed="64"/>
      </patternFill>
    </fill>
    <fill>
      <patternFill patternType="solid">
        <fgColor theme="2" tint="-4.9989318521683403E-2"/>
        <bgColor rgb="FFFFFFFF"/>
      </patternFill>
    </fill>
  </fills>
  <borders count="77">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173">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xf numFmtId="9" fontId="4" fillId="0" borderId="0" xfId="0" applyNumberFormat="1" applyFont="1"/>
    <xf numFmtId="10" fontId="4" fillId="0" borderId="0" xfId="0" applyNumberFormat="1" applyFont="1"/>
    <xf numFmtId="0" fontId="5" fillId="0" borderId="56" xfId="0" applyFont="1" applyBorder="1" applyAlignment="1">
      <alignment horizontal="center"/>
    </xf>
    <xf numFmtId="0" fontId="5" fillId="0" borderId="60" xfId="0" applyFont="1" applyBorder="1" applyAlignment="1">
      <alignment horizontal="center"/>
    </xf>
    <xf numFmtId="0" fontId="5" fillId="0" borderId="61" xfId="0" applyFont="1" applyBorder="1" applyAlignment="1">
      <alignment horizontal="center"/>
    </xf>
    <xf numFmtId="0" fontId="5" fillId="0" borderId="62" xfId="0" applyFont="1" applyBorder="1" applyAlignment="1">
      <alignment horizontal="center"/>
    </xf>
    <xf numFmtId="0" fontId="4" fillId="0" borderId="49" xfId="0" applyFont="1" applyBorder="1"/>
    <xf numFmtId="0" fontId="4" fillId="0" borderId="50" xfId="0" applyFont="1" applyBorder="1" applyAlignment="1">
      <alignment horizontal="center"/>
    </xf>
    <xf numFmtId="0" fontId="4" fillId="0" borderId="63" xfId="0" applyFont="1" applyBorder="1" applyAlignment="1">
      <alignment horizontal="center"/>
    </xf>
    <xf numFmtId="0" fontId="4" fillId="0" borderId="22" xfId="0" applyFont="1" applyBorder="1"/>
    <xf numFmtId="0" fontId="4" fillId="0" borderId="4" xfId="0" applyFont="1" applyBorder="1" applyAlignment="1">
      <alignment horizontal="center"/>
    </xf>
    <xf numFmtId="0" fontId="4" fillId="0" borderId="23" xfId="0" applyFont="1" applyBorder="1" applyAlignment="1">
      <alignment horizontal="center"/>
    </xf>
    <xf numFmtId="0" fontId="4" fillId="0" borderId="64" xfId="0" applyFont="1" applyBorder="1"/>
    <xf numFmtId="0" fontId="4" fillId="0" borderId="65" xfId="0" applyFont="1" applyBorder="1" applyAlignment="1">
      <alignment horizontal="center"/>
    </xf>
    <xf numFmtId="0" fontId="4" fillId="0" borderId="66" xfId="0" applyFont="1" applyBorder="1" applyAlignment="1">
      <alignment horizontal="center"/>
    </xf>
    <xf numFmtId="0" fontId="5" fillId="0" borderId="56" xfId="0" applyFont="1" applyBorder="1"/>
    <xf numFmtId="0" fontId="5" fillId="0" borderId="48" xfId="0" applyFont="1" applyBorder="1" applyAlignment="1">
      <alignment horizontal="center"/>
    </xf>
    <xf numFmtId="9" fontId="4" fillId="0" borderId="57" xfId="0" applyNumberFormat="1" applyFont="1" applyBorder="1"/>
    <xf numFmtId="9" fontId="4" fillId="0" borderId="58" xfId="0" applyNumberFormat="1" applyFont="1" applyBorder="1"/>
    <xf numFmtId="0" fontId="4" fillId="0" borderId="25" xfId="0" applyFont="1" applyBorder="1"/>
    <xf numFmtId="9" fontId="4" fillId="0" borderId="59" xfId="0" applyNumberFormat="1" applyFont="1" applyBorder="1"/>
    <xf numFmtId="0" fontId="7" fillId="2" borderId="67" xfId="0" applyFont="1" applyFill="1" applyBorder="1" applyAlignment="1">
      <alignment horizontal="center" vertical="center" wrapText="1"/>
    </xf>
    <xf numFmtId="0" fontId="8" fillId="0" borderId="67" xfId="0" applyFont="1" applyBorder="1" applyAlignment="1">
      <alignment horizontal="center"/>
    </xf>
    <xf numFmtId="14" fontId="8" fillId="0" borderId="67" xfId="0" applyNumberFormat="1" applyFont="1" applyBorder="1" applyAlignment="1">
      <alignment horizontal="center"/>
    </xf>
    <xf numFmtId="0" fontId="6" fillId="10" borderId="76" xfId="0" applyFont="1" applyFill="1" applyBorder="1" applyAlignment="1">
      <alignment vertical="center" wrapText="1"/>
    </xf>
    <xf numFmtId="0" fontId="7" fillId="0" borderId="67" xfId="0" applyFont="1" applyBorder="1" applyAlignment="1">
      <alignment horizontal="center" wrapText="1"/>
    </xf>
    <xf numFmtId="0" fontId="7" fillId="0" borderId="67" xfId="0" applyFont="1" applyBorder="1" applyAlignment="1">
      <alignment horizontal="center"/>
    </xf>
    <xf numFmtId="0" fontId="9" fillId="3"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0" borderId="4"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9" fillId="0" borderId="2" xfId="0" applyFont="1" applyBorder="1" applyAlignment="1">
      <alignment vertical="center" wrapText="1"/>
    </xf>
    <xf numFmtId="0" fontId="9" fillId="0" borderId="4" xfId="0" applyFont="1" applyBorder="1" applyAlignment="1">
      <alignment horizontal="left" vertical="center" wrapText="1"/>
    </xf>
    <xf numFmtId="0" fontId="9" fillId="4" borderId="4"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4" fillId="3" borderId="7" xfId="0" applyFont="1" applyFill="1" applyBorder="1" applyAlignment="1">
      <alignment vertical="center" wrapText="1"/>
    </xf>
    <xf numFmtId="0" fontId="10" fillId="0" borderId="29" xfId="0" applyFont="1" applyBorder="1" applyAlignment="1">
      <alignment horizontal="left" vertical="center" wrapText="1"/>
    </xf>
    <xf numFmtId="0" fontId="12" fillId="7" borderId="29" xfId="0" applyFont="1" applyFill="1" applyBorder="1" applyAlignment="1">
      <alignment horizontal="left" vertical="center" wrapText="1"/>
    </xf>
    <xf numFmtId="0" fontId="12" fillId="0" borderId="29" xfId="0" applyFont="1" applyBorder="1" applyAlignment="1">
      <alignment horizontal="left" vertical="center" wrapText="1"/>
    </xf>
    <xf numFmtId="0" fontId="12" fillId="4" borderId="29" xfId="0" applyFont="1" applyFill="1" applyBorder="1" applyAlignment="1">
      <alignment horizontal="left" vertical="center" wrapText="1"/>
    </xf>
    <xf numFmtId="0" fontId="12" fillId="0" borderId="50" xfId="0" applyFont="1" applyBorder="1" applyAlignment="1">
      <alignment horizontal="center" vertical="center" wrapText="1"/>
    </xf>
    <xf numFmtId="0" fontId="12" fillId="0" borderId="30" xfId="0" applyFont="1" applyBorder="1" applyAlignment="1">
      <alignment horizontal="left" vertical="center" wrapText="1"/>
    </xf>
    <xf numFmtId="0" fontId="10" fillId="0" borderId="4" xfId="0" applyFont="1" applyBorder="1" applyAlignment="1">
      <alignment horizontal="left" vertical="center" wrapText="1"/>
    </xf>
    <xf numFmtId="0" fontId="12" fillId="7" borderId="4" xfId="0" applyFont="1" applyFill="1" applyBorder="1" applyAlignment="1">
      <alignment horizontal="left" vertical="center" wrapText="1"/>
    </xf>
    <xf numFmtId="0" fontId="12" fillId="0" borderId="4" xfId="0" applyFont="1" applyBorder="1" applyAlignment="1">
      <alignment horizontal="left" vertical="center" wrapText="1"/>
    </xf>
    <xf numFmtId="0" fontId="12" fillId="4" borderId="4" xfId="0" applyFont="1" applyFill="1" applyBorder="1" applyAlignment="1">
      <alignment horizontal="left" vertical="center" wrapText="1"/>
    </xf>
    <xf numFmtId="0" fontId="12" fillId="0" borderId="4" xfId="0" applyFont="1" applyBorder="1" applyAlignment="1">
      <alignment horizontal="center" vertical="center" wrapText="1"/>
    </xf>
    <xf numFmtId="0" fontId="12" fillId="0" borderId="23" xfId="0" applyFont="1" applyBorder="1" applyAlignment="1">
      <alignment horizontal="left" vertical="center" wrapText="1"/>
    </xf>
    <xf numFmtId="0" fontId="14" fillId="9" borderId="26" xfId="0" applyFont="1" applyFill="1" applyBorder="1" applyAlignment="1">
      <alignment horizontal="center" vertical="center" wrapText="1"/>
    </xf>
    <xf numFmtId="0" fontId="14" fillId="9" borderId="27" xfId="0" applyFont="1" applyFill="1" applyBorder="1" applyAlignment="1">
      <alignment vertical="center" wrapText="1"/>
    </xf>
    <xf numFmtId="0" fontId="10" fillId="0" borderId="29" xfId="0" applyFont="1" applyBorder="1" applyAlignment="1">
      <alignment vertical="center" wrapText="1"/>
    </xf>
    <xf numFmtId="0" fontId="10" fillId="7" borderId="29" xfId="0" applyFont="1" applyFill="1" applyBorder="1" applyAlignment="1">
      <alignment vertical="center" wrapText="1"/>
    </xf>
    <xf numFmtId="0" fontId="10" fillId="4" borderId="29" xfId="0" applyFont="1" applyFill="1" applyBorder="1" applyAlignment="1">
      <alignment vertical="center" wrapText="1"/>
    </xf>
    <xf numFmtId="0" fontId="12" fillId="4" borderId="29" xfId="0" applyFont="1" applyFill="1" applyBorder="1" applyAlignment="1">
      <alignment vertical="center" wrapText="1"/>
    </xf>
    <xf numFmtId="0" fontId="12" fillId="0" borderId="29" xfId="0" applyFont="1" applyBorder="1" applyAlignment="1">
      <alignment horizontal="center" vertical="center" wrapText="1"/>
    </xf>
    <xf numFmtId="0" fontId="12" fillId="0" borderId="30" xfId="0" applyFont="1" applyBorder="1" applyAlignment="1">
      <alignment vertical="center" wrapText="1"/>
    </xf>
    <xf numFmtId="0" fontId="10" fillId="0" borderId="4" xfId="0" applyFont="1" applyBorder="1" applyAlignment="1">
      <alignment vertical="center" wrapText="1"/>
    </xf>
    <xf numFmtId="0" fontId="12" fillId="7" borderId="4" xfId="0" applyFont="1" applyFill="1" applyBorder="1" applyAlignment="1">
      <alignment vertical="center" wrapText="1"/>
    </xf>
    <xf numFmtId="0" fontId="12" fillId="4" borderId="4" xfId="0" applyFont="1" applyFill="1" applyBorder="1" applyAlignment="1">
      <alignment vertical="center" wrapText="1"/>
    </xf>
    <xf numFmtId="0" fontId="12" fillId="0" borderId="23" xfId="0" applyFont="1" applyBorder="1" applyAlignment="1">
      <alignment vertical="center" wrapText="1"/>
    </xf>
    <xf numFmtId="0" fontId="12" fillId="0" borderId="4" xfId="0" applyFont="1" applyBorder="1" applyAlignment="1">
      <alignment vertical="center" wrapText="1"/>
    </xf>
    <xf numFmtId="0" fontId="12" fillId="0" borderId="29" xfId="0" applyFont="1" applyBorder="1" applyAlignment="1">
      <alignment vertical="center" wrapText="1"/>
    </xf>
    <xf numFmtId="0" fontId="12" fillId="7" borderId="29" xfId="0" applyFont="1" applyFill="1" applyBorder="1" applyAlignment="1">
      <alignment vertical="center" wrapText="1"/>
    </xf>
    <xf numFmtId="0" fontId="12" fillId="9" borderId="26" xfId="0" applyFont="1" applyFill="1" applyBorder="1" applyAlignment="1">
      <alignment horizontal="center" vertical="center" wrapText="1"/>
    </xf>
    <xf numFmtId="0" fontId="9" fillId="3" borderId="45" xfId="0" applyFont="1" applyFill="1" applyBorder="1" applyAlignment="1">
      <alignment horizontal="left" vertical="center" wrapText="1"/>
    </xf>
    <xf numFmtId="0" fontId="14" fillId="3" borderId="48" xfId="0" applyFont="1" applyFill="1" applyBorder="1" applyAlignment="1">
      <alignment horizontal="center" vertical="center" wrapText="1"/>
    </xf>
    <xf numFmtId="0" fontId="12" fillId="0" borderId="49" xfId="0" applyFont="1" applyBorder="1" applyAlignment="1">
      <alignment horizontal="center" vertical="center" textRotation="90" wrapText="1"/>
    </xf>
    <xf numFmtId="0" fontId="12" fillId="0" borderId="50" xfId="0" applyFont="1" applyBorder="1" applyAlignment="1">
      <alignment horizontal="center" vertical="center" textRotation="90" wrapText="1"/>
    </xf>
    <xf numFmtId="0" fontId="12" fillId="0" borderId="50" xfId="0" applyFont="1" applyBorder="1" applyAlignment="1">
      <alignment horizontal="left" vertical="center" wrapText="1"/>
    </xf>
    <xf numFmtId="0" fontId="12" fillId="0" borderId="22"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12" fillId="0" borderId="26" xfId="0" applyFont="1" applyBorder="1" applyAlignment="1">
      <alignment horizontal="center" vertical="center" textRotation="90" wrapText="1"/>
    </xf>
    <xf numFmtId="0" fontId="12" fillId="0" borderId="0" xfId="0" applyFont="1" applyAlignment="1">
      <alignment vertical="center" wrapText="1"/>
    </xf>
    <xf numFmtId="0" fontId="14" fillId="3" borderId="56" xfId="0" applyFont="1" applyFill="1" applyBorder="1" applyAlignment="1">
      <alignment horizontal="center" vertical="center" wrapText="1"/>
    </xf>
    <xf numFmtId="0" fontId="12" fillId="0" borderId="49" xfId="0" applyFont="1" applyBorder="1" applyAlignment="1">
      <alignment vertical="center" wrapText="1"/>
    </xf>
    <xf numFmtId="9" fontId="12" fillId="0" borderId="57" xfId="0" applyNumberFormat="1" applyFont="1" applyBorder="1" applyAlignment="1">
      <alignment vertical="center" wrapText="1"/>
    </xf>
    <xf numFmtId="0" fontId="12" fillId="0" borderId="22" xfId="0" applyFont="1" applyBorder="1" applyAlignment="1">
      <alignment vertical="center" wrapText="1"/>
    </xf>
    <xf numFmtId="9" fontId="12" fillId="0" borderId="58" xfId="0" applyNumberFormat="1" applyFont="1" applyBorder="1" applyAlignment="1">
      <alignment vertical="center" wrapText="1"/>
    </xf>
    <xf numFmtId="0" fontId="12" fillId="0" borderId="25" xfId="0" applyFont="1" applyBorder="1" applyAlignment="1">
      <alignment vertical="center" wrapText="1"/>
    </xf>
    <xf numFmtId="9" fontId="12" fillId="0" borderId="59" xfId="0" applyNumberFormat="1" applyFont="1" applyBorder="1" applyAlignment="1">
      <alignment vertical="center" wrapText="1"/>
    </xf>
    <xf numFmtId="0" fontId="16" fillId="4" borderId="4" xfId="1" applyFill="1" applyBorder="1" applyAlignment="1">
      <alignment horizontal="left" vertical="center" wrapText="1"/>
    </xf>
    <xf numFmtId="0" fontId="12" fillId="0" borderId="33" xfId="0" applyFont="1" applyBorder="1" applyAlignment="1">
      <alignment horizontal="left" vertical="center" wrapText="1"/>
    </xf>
    <xf numFmtId="0" fontId="11" fillId="0" borderId="34" xfId="0" applyFont="1" applyBorder="1"/>
    <xf numFmtId="0" fontId="11" fillId="0" borderId="55" xfId="0" applyFont="1" applyBorder="1"/>
    <xf numFmtId="0" fontId="0" fillId="0" borderId="67" xfId="0" applyBorder="1" applyAlignment="1">
      <alignment horizontal="center"/>
    </xf>
    <xf numFmtId="0" fontId="9" fillId="2" borderId="68"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7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2" xfId="0" applyFont="1" applyFill="1" applyBorder="1" applyAlignment="1">
      <alignment horizontal="center" vertical="center" wrapText="1"/>
    </xf>
    <xf numFmtId="0" fontId="9" fillId="2" borderId="73" xfId="0" applyFont="1" applyFill="1" applyBorder="1" applyAlignment="1">
      <alignment horizontal="center" vertical="center" wrapText="1"/>
    </xf>
    <xf numFmtId="0" fontId="9" fillId="2" borderId="74" xfId="0" applyFont="1" applyFill="1" applyBorder="1" applyAlignment="1">
      <alignment horizontal="center" vertical="center" wrapText="1"/>
    </xf>
    <xf numFmtId="0" fontId="9" fillId="2" borderId="75"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0" borderId="54" xfId="0" applyFont="1" applyBorder="1"/>
    <xf numFmtId="0" fontId="14" fillId="3" borderId="42" xfId="0" applyFont="1" applyFill="1" applyBorder="1" applyAlignment="1">
      <alignment horizontal="center" vertical="center" wrapText="1"/>
    </xf>
    <xf numFmtId="0" fontId="11" fillId="0" borderId="44" xfId="0" applyFont="1" applyBorder="1"/>
    <xf numFmtId="0" fontId="12" fillId="0" borderId="51" xfId="0" applyFont="1" applyBorder="1" applyAlignment="1">
      <alignment horizontal="left" vertical="center" wrapText="1"/>
    </xf>
    <xf numFmtId="0" fontId="11" fillId="0" borderId="52" xfId="0" applyFont="1" applyBorder="1"/>
    <xf numFmtId="0" fontId="11" fillId="0" borderId="53" xfId="0" applyFont="1" applyBorder="1"/>
    <xf numFmtId="0" fontId="11" fillId="0" borderId="2" xfId="0" applyFont="1" applyBorder="1"/>
    <xf numFmtId="0" fontId="14" fillId="0" borderId="28" xfId="0" applyFont="1" applyBorder="1" applyAlignment="1">
      <alignment horizontal="center" vertical="center" textRotation="90" wrapText="1"/>
    </xf>
    <xf numFmtId="0" fontId="11" fillId="0" borderId="31" xfId="0" applyFont="1" applyBorder="1"/>
    <xf numFmtId="0" fontId="11" fillId="0" borderId="32" xfId="0" applyFont="1" applyBorder="1"/>
    <xf numFmtId="0" fontId="14" fillId="3" borderId="33" xfId="0" applyFont="1" applyFill="1" applyBorder="1" applyAlignment="1">
      <alignment horizontal="right" vertical="center" wrapText="1"/>
    </xf>
    <xf numFmtId="0" fontId="11" fillId="0" borderId="35" xfId="0" applyFont="1" applyBorder="1"/>
    <xf numFmtId="0" fontId="9" fillId="8" borderId="33" xfId="0" applyFont="1" applyFill="1" applyBorder="1" applyAlignment="1">
      <alignment horizontal="right" vertical="center" wrapText="1"/>
    </xf>
    <xf numFmtId="0" fontId="11" fillId="9" borderId="34" xfId="0" applyFont="1" applyFill="1" applyBorder="1"/>
    <xf numFmtId="0" fontId="11" fillId="9" borderId="35" xfId="0" applyFont="1" applyFill="1" applyBorder="1"/>
    <xf numFmtId="0" fontId="10" fillId="2" borderId="1" xfId="0" applyFont="1" applyFill="1" applyBorder="1" applyAlignment="1">
      <alignment horizontal="left" vertical="center" wrapText="1"/>
    </xf>
    <xf numFmtId="0" fontId="11" fillId="0" borderId="14" xfId="0" applyFont="1" applyBorder="1"/>
    <xf numFmtId="0" fontId="9" fillId="0" borderId="1" xfId="0" applyFont="1" applyBorder="1" applyAlignment="1">
      <alignment horizontal="center" vertical="center" wrapText="1"/>
    </xf>
    <xf numFmtId="0" fontId="11" fillId="0" borderId="3" xfId="0" applyFont="1" applyBorder="1"/>
    <xf numFmtId="0" fontId="12" fillId="2" borderId="15" xfId="0" applyFont="1" applyFill="1" applyBorder="1" applyAlignment="1">
      <alignment horizontal="left" vertical="center" wrapText="1"/>
    </xf>
    <xf numFmtId="0" fontId="11" fillId="0" borderId="16" xfId="0" applyFont="1" applyBorder="1"/>
    <xf numFmtId="0" fontId="14" fillId="3" borderId="67" xfId="0" applyFont="1" applyFill="1" applyBorder="1" applyAlignment="1">
      <alignment horizontal="center" vertical="center" wrapText="1"/>
    </xf>
    <xf numFmtId="0" fontId="11" fillId="0" borderId="67" xfId="0" applyFont="1" applyBorder="1"/>
    <xf numFmtId="0" fontId="12" fillId="9" borderId="38" xfId="0" applyFont="1" applyFill="1" applyBorder="1" applyAlignment="1">
      <alignment horizontal="center" vertical="center" wrapText="1"/>
    </xf>
    <xf numFmtId="0" fontId="11" fillId="9" borderId="41" xfId="0" applyFont="1" applyFill="1" applyBorder="1"/>
    <xf numFmtId="0" fontId="9" fillId="3"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14" fontId="12" fillId="2" borderId="1" xfId="0" applyNumberFormat="1" applyFont="1" applyFill="1" applyBorder="1" applyAlignment="1">
      <alignment horizontal="left" vertical="center" wrapText="1"/>
    </xf>
    <xf numFmtId="0" fontId="14" fillId="3" borderId="18" xfId="0" applyFont="1" applyFill="1" applyBorder="1" applyAlignment="1">
      <alignment horizontal="center" vertical="center" wrapText="1"/>
    </xf>
    <xf numFmtId="0" fontId="11" fillId="0" borderId="19" xfId="0" applyFont="1" applyBorder="1"/>
    <xf numFmtId="0" fontId="14" fillId="3" borderId="17" xfId="0" applyFont="1" applyFill="1" applyBorder="1" applyAlignment="1">
      <alignment horizontal="center" vertical="center" wrapText="1"/>
    </xf>
    <xf numFmtId="0" fontId="11" fillId="0" borderId="21" xfId="0" applyFont="1" applyBorder="1"/>
    <xf numFmtId="0" fontId="11" fillId="0" borderId="24" xfId="0" applyFont="1" applyBorder="1"/>
    <xf numFmtId="0" fontId="10" fillId="0" borderId="1" xfId="0" applyFont="1" applyBorder="1" applyAlignment="1">
      <alignment horizontal="left" vertical="center" wrapText="1"/>
    </xf>
    <xf numFmtId="0" fontId="10" fillId="2" borderId="11" xfId="0" applyFont="1" applyFill="1" applyBorder="1" applyAlignment="1">
      <alignment horizontal="left" vertical="center" wrapText="1"/>
    </xf>
    <xf numFmtId="0" fontId="14" fillId="0" borderId="42" xfId="0" applyFont="1" applyBorder="1" applyAlignment="1">
      <alignment horizontal="center" vertical="center" textRotation="90" wrapText="1"/>
    </xf>
    <xf numFmtId="0" fontId="11" fillId="0" borderId="43" xfId="0" applyFont="1" applyBorder="1"/>
    <xf numFmtId="0" fontId="10" fillId="2" borderId="5" xfId="0" applyFont="1" applyFill="1" applyBorder="1" applyAlignment="1">
      <alignment horizontal="left" vertical="center" wrapText="1"/>
    </xf>
    <xf numFmtId="0" fontId="11" fillId="0" borderId="6" xfId="0" applyFont="1" applyBorder="1"/>
    <xf numFmtId="0" fontId="11" fillId="0" borderId="7" xfId="0" applyFont="1" applyBorder="1"/>
    <xf numFmtId="0" fontId="9" fillId="2" borderId="8" xfId="0" applyFont="1" applyFill="1" applyBorder="1" applyAlignment="1">
      <alignment horizontal="center" vertical="center" wrapText="1"/>
    </xf>
    <xf numFmtId="0" fontId="11" fillId="0" borderId="9" xfId="0" applyFont="1" applyBorder="1"/>
    <xf numFmtId="0" fontId="11" fillId="0" borderId="10" xfId="0" applyFont="1" applyBorder="1"/>
    <xf numFmtId="164" fontId="12" fillId="2" borderId="1" xfId="0" applyNumberFormat="1" applyFont="1" applyFill="1" applyBorder="1" applyAlignment="1">
      <alignment horizontal="left" vertical="center" wrapText="1"/>
    </xf>
    <xf numFmtId="0" fontId="16" fillId="3" borderId="1" xfId="1" applyFill="1" applyBorder="1" applyAlignment="1">
      <alignment horizontal="center" vertical="center" wrapText="1"/>
    </xf>
    <xf numFmtId="9"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0" fontId="14" fillId="0" borderId="36" xfId="0" applyFont="1" applyBorder="1" applyAlignment="1">
      <alignment horizontal="center" vertical="center" textRotation="90" wrapText="1"/>
    </xf>
    <xf numFmtId="0" fontId="11" fillId="0" borderId="37" xfId="0" applyFont="1" applyBorder="1"/>
    <xf numFmtId="0" fontId="11" fillId="0" borderId="38" xfId="0" applyFont="1" applyBorder="1"/>
    <xf numFmtId="0" fontId="14" fillId="6" borderId="42" xfId="0" applyFont="1" applyFill="1" applyBorder="1" applyAlignment="1">
      <alignment horizontal="center" vertical="center" wrapText="1"/>
    </xf>
    <xf numFmtId="0" fontId="9" fillId="3" borderId="42" xfId="0" applyFont="1" applyFill="1" applyBorder="1" applyAlignment="1">
      <alignment horizontal="left" vertical="center" wrapText="1"/>
    </xf>
    <xf numFmtId="0" fontId="10" fillId="2" borderId="42" xfId="0" applyFont="1" applyFill="1" applyBorder="1" applyAlignment="1">
      <alignment horizontal="center" vertical="center" wrapText="1"/>
    </xf>
    <xf numFmtId="164" fontId="12" fillId="2" borderId="46" xfId="0" applyNumberFormat="1" applyFont="1" applyFill="1" applyBorder="1" applyAlignment="1">
      <alignment horizontal="left" vertical="center" wrapText="1"/>
    </xf>
    <xf numFmtId="0" fontId="11" fillId="0" borderId="47" xfId="0" applyFont="1" applyBorder="1"/>
    <xf numFmtId="0" fontId="14" fillId="0" borderId="36" xfId="0" applyFont="1" applyBorder="1" applyAlignment="1">
      <alignment horizontal="center" vertical="center" wrapText="1"/>
    </xf>
    <xf numFmtId="0" fontId="11" fillId="0" borderId="39" xfId="0" applyFont="1" applyBorder="1"/>
    <xf numFmtId="0" fontId="11" fillId="0" borderId="40" xfId="0" applyFont="1" applyBorder="1"/>
    <xf numFmtId="0" fontId="11" fillId="0" borderId="41" xfId="0" applyFont="1" applyBorder="1"/>
    <xf numFmtId="0" fontId="4" fillId="0" borderId="42" xfId="0" applyFont="1" applyBorder="1" applyAlignment="1">
      <alignment horizontal="center"/>
    </xf>
    <xf numFmtId="0" fontId="1" fillId="0" borderId="43" xfId="0" applyFont="1" applyBorder="1"/>
    <xf numFmtId="0" fontId="1" fillId="0" borderId="44"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1</c:v>
                </c:pt>
                <c:pt idx="1">
                  <c:v>0.66666666666666663</c:v>
                </c:pt>
                <c:pt idx="2">
                  <c:v>0.875</c:v>
                </c:pt>
                <c:pt idx="3">
                  <c:v>0.6875</c:v>
                </c:pt>
              </c:numCache>
            </c:numRef>
          </c:val>
          <c:extLst xmlns:c16r2="http://schemas.microsoft.com/office/drawing/2015/06/chart">
            <c:ext xmlns:c16="http://schemas.microsoft.com/office/drawing/2014/chart" uri="{C3380CC4-5D6E-409C-BE32-E72D297353CC}">
              <c16:uniqueId val="{00000000-A326-4D59-8150-DEC77EA192C2}"/>
            </c:ext>
          </c:extLst>
        </c:ser>
        <c:dLbls>
          <c:showLegendKey val="0"/>
          <c:showVal val="0"/>
          <c:showCatName val="0"/>
          <c:showSerName val="0"/>
          <c:showPercent val="0"/>
          <c:showBubbleSize val="0"/>
        </c:dLbls>
        <c:axId val="-833781536"/>
        <c:axId val="-833789152"/>
      </c:radarChart>
      <c:catAx>
        <c:axId val="-833781536"/>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833789152"/>
        <c:crosses val="autoZero"/>
        <c:auto val="1"/>
        <c:lblAlgn val="ctr"/>
        <c:lblOffset val="100"/>
        <c:noMultiLvlLbl val="1"/>
      </c:catAx>
      <c:valAx>
        <c:axId val="-83378915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833781536"/>
        <c:crosses val="autoZero"/>
        <c:crossBetween val="between"/>
      </c:valAx>
    </c:plotArea>
    <c:legend>
      <c:legendPos val="r"/>
      <c:layout/>
      <c:overlay val="0"/>
      <c:txPr>
        <a:bodyPr/>
        <a:lstStyle/>
        <a:p>
          <a:pPr lvl="0">
            <a:defRPr sz="900" b="0"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1</c:v>
                </c:pt>
                <c:pt idx="1">
                  <c:v>0.66666666666666663</c:v>
                </c:pt>
                <c:pt idx="2">
                  <c:v>0.875</c:v>
                </c:pt>
                <c:pt idx="3">
                  <c:v>0.6875</c:v>
                </c:pt>
              </c:numCache>
            </c:numRef>
          </c:val>
          <c:extLst xmlns:c16r2="http://schemas.microsoft.com/office/drawing/2015/06/chart">
            <c:ext xmlns:c16="http://schemas.microsoft.com/office/drawing/2014/chart" uri="{C3380CC4-5D6E-409C-BE32-E72D297353CC}">
              <c16:uniqueId val="{00000000-79FD-4983-8358-604802063757}"/>
            </c:ext>
          </c:extLst>
        </c:ser>
        <c:dLbls>
          <c:showLegendKey val="0"/>
          <c:showVal val="0"/>
          <c:showCatName val="0"/>
          <c:showSerName val="0"/>
          <c:showPercent val="0"/>
          <c:showBubbleSize val="0"/>
        </c:dLbls>
        <c:axId val="-833775008"/>
        <c:axId val="-833789696"/>
      </c:radarChart>
      <c:catAx>
        <c:axId val="-83377500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833789696"/>
        <c:crosses val="autoZero"/>
        <c:auto val="1"/>
        <c:lblAlgn val="ctr"/>
        <c:lblOffset val="100"/>
        <c:noMultiLvlLbl val="1"/>
      </c:catAx>
      <c:valAx>
        <c:axId val="-8337896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833775008"/>
        <c:crosses val="autoZero"/>
        <c:crossBetween val="between"/>
      </c:valAx>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0</xdr:col>
      <xdr:colOff>0</xdr:colOff>
      <xdr:row>83</xdr:row>
      <xdr:rowOff>0</xdr:rowOff>
    </xdr:from>
    <xdr:ext cx="6610350" cy="2743200"/>
    <xdr:graphicFrame macro="">
      <xdr:nvGraphicFramePr>
        <xdr:cNvPr id="315237805" name="Chart 1">
          <a:extLst>
            <a:ext uri="{FF2B5EF4-FFF2-40B4-BE49-F238E27FC236}">
              <a16:creationId xmlns="" xmlns:a16="http://schemas.microsoft.com/office/drawing/2014/main" id="{00000000-0008-0000-0000-0000AD25CA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123825</xdr:colOff>
      <xdr:row>0</xdr:row>
      <xdr:rowOff>161925</xdr:rowOff>
    </xdr:from>
    <xdr:to>
      <xdr:col>1</xdr:col>
      <xdr:colOff>1155700</xdr:colOff>
      <xdr:row>3</xdr:row>
      <xdr:rowOff>61142</xdr:rowOff>
    </xdr:to>
    <xdr:pic>
      <xdr:nvPicPr>
        <xdr:cNvPr id="2" name="Imagen 1">
          <a:extLst>
            <a:ext uri="{FF2B5EF4-FFF2-40B4-BE49-F238E27FC236}">
              <a16:creationId xmlns="" xmlns:a16="http://schemas.microsoft.com/office/drawing/2014/main" id="{2EFF0F3F-16EB-CC9C-8523-B512644FFA19}"/>
            </a:ext>
          </a:extLst>
        </xdr:cNvPr>
        <xdr:cNvPicPr>
          <a:picLocks noChangeAspect="1"/>
        </xdr:cNvPicPr>
      </xdr:nvPicPr>
      <xdr:blipFill>
        <a:blip xmlns:r="http://schemas.openxmlformats.org/officeDocument/2006/relationships" r:embed="rId2"/>
        <a:stretch>
          <a:fillRect/>
        </a:stretch>
      </xdr:blipFill>
      <xdr:spPr>
        <a:xfrm>
          <a:off x="123825" y="161925"/>
          <a:ext cx="2222500" cy="715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12</xdr:row>
      <xdr:rowOff>0</xdr:rowOff>
    </xdr:from>
    <xdr:ext cx="4924425" cy="2743200"/>
    <xdr:graphicFrame macro="">
      <xdr:nvGraphicFramePr>
        <xdr:cNvPr id="1340338198" name="Chart 2">
          <a:extLst>
            <a:ext uri="{FF2B5EF4-FFF2-40B4-BE49-F238E27FC236}">
              <a16:creationId xmlns="" xmlns:a16="http://schemas.microsoft.com/office/drawing/2014/main" id="{00000000-0008-0000-0200-000016F0E3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yectosconstructoraoccidente@gmail.com" TargetMode="External"/><Relationship Id="rId1" Type="http://schemas.openxmlformats.org/officeDocument/2006/relationships/hyperlink" Target="mailto:proyectosconstructorapccidente@gmail.co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3"/>
  <sheetViews>
    <sheetView tabSelected="1" topLeftCell="C1" zoomScale="116" zoomScaleNormal="70" workbookViewId="0">
      <selection activeCell="C73" sqref="C73:G73"/>
    </sheetView>
  </sheetViews>
  <sheetFormatPr baseColWidth="10" defaultColWidth="11.125" defaultRowHeight="15" customHeight="1" x14ac:dyDescent="0.25"/>
  <cols>
    <col min="1" max="1" width="15.625" customWidth="1"/>
    <col min="2" max="2" width="17.625" customWidth="1"/>
    <col min="3" max="3" width="30.875" customWidth="1"/>
    <col min="4" max="4" width="34.125" customWidth="1"/>
    <col min="5" max="5" width="40.375" customWidth="1"/>
    <col min="6" max="6" width="20" customWidth="1"/>
    <col min="7" max="7" width="38.875" customWidth="1"/>
    <col min="8" max="26" width="11" customWidth="1"/>
  </cols>
  <sheetData>
    <row r="1" spans="1:26" ht="35.1" customHeight="1" x14ac:dyDescent="0.25">
      <c r="A1" s="100"/>
      <c r="B1" s="100"/>
      <c r="C1" s="101" t="s">
        <v>0</v>
      </c>
      <c r="D1" s="102"/>
      <c r="E1" s="103"/>
      <c r="F1" s="28" t="s">
        <v>201</v>
      </c>
      <c r="G1" s="29" t="s">
        <v>207</v>
      </c>
    </row>
    <row r="2" spans="1:26" ht="15" customHeight="1" x14ac:dyDescent="0.25">
      <c r="A2" s="100"/>
      <c r="B2" s="100"/>
      <c r="C2" s="104"/>
      <c r="D2" s="105"/>
      <c r="E2" s="106"/>
      <c r="F2" s="28" t="s">
        <v>1</v>
      </c>
      <c r="G2" s="30" t="s">
        <v>209</v>
      </c>
    </row>
    <row r="3" spans="1:26" ht="15" customHeight="1" x14ac:dyDescent="0.25">
      <c r="A3" s="100"/>
      <c r="B3" s="100"/>
      <c r="C3" s="104"/>
      <c r="D3" s="105"/>
      <c r="E3" s="106"/>
      <c r="F3" s="28" t="s">
        <v>2</v>
      </c>
      <c r="G3" s="26">
        <v>1</v>
      </c>
    </row>
    <row r="4" spans="1:26" ht="15" customHeight="1" x14ac:dyDescent="0.25">
      <c r="A4" s="100"/>
      <c r="B4" s="100"/>
      <c r="C4" s="104"/>
      <c r="D4" s="105"/>
      <c r="E4" s="106"/>
      <c r="F4" s="28" t="s">
        <v>202</v>
      </c>
      <c r="G4" s="27">
        <v>45832</v>
      </c>
    </row>
    <row r="5" spans="1:26" ht="13.5" customHeight="1" x14ac:dyDescent="0.25">
      <c r="A5" s="100"/>
      <c r="B5" s="100"/>
      <c r="C5" s="107"/>
      <c r="D5" s="108"/>
      <c r="E5" s="109"/>
      <c r="F5" s="28" t="s">
        <v>203</v>
      </c>
      <c r="G5" s="25" t="s">
        <v>208</v>
      </c>
      <c r="H5" s="1"/>
      <c r="I5" s="1"/>
      <c r="J5" s="1"/>
      <c r="K5" s="1"/>
      <c r="L5" s="1"/>
      <c r="M5" s="1"/>
      <c r="N5" s="1"/>
      <c r="O5" s="1"/>
      <c r="P5" s="1"/>
      <c r="Q5" s="1"/>
      <c r="R5" s="1"/>
      <c r="S5" s="1"/>
      <c r="T5" s="1"/>
      <c r="U5" s="1"/>
      <c r="V5" s="1"/>
      <c r="W5" s="1"/>
      <c r="X5" s="1"/>
      <c r="Y5" s="1"/>
      <c r="Z5" s="1"/>
    </row>
    <row r="6" spans="1:26" ht="62.25" customHeight="1" thickBot="1" x14ac:dyDescent="0.3">
      <c r="A6" s="148" t="s">
        <v>206</v>
      </c>
      <c r="B6" s="149"/>
      <c r="C6" s="149"/>
      <c r="D6" s="149"/>
      <c r="E6" s="149"/>
      <c r="F6" s="149"/>
      <c r="G6" s="150"/>
      <c r="H6" s="1"/>
      <c r="I6" s="1"/>
      <c r="J6" s="1"/>
      <c r="K6" s="1"/>
      <c r="L6" s="1"/>
      <c r="M6" s="1"/>
      <c r="N6" s="1"/>
      <c r="O6" s="1"/>
      <c r="P6" s="1"/>
      <c r="Q6" s="1"/>
      <c r="R6" s="1"/>
      <c r="S6" s="1"/>
      <c r="T6" s="1"/>
      <c r="U6" s="1"/>
      <c r="V6" s="1"/>
      <c r="W6" s="1"/>
      <c r="X6" s="1"/>
      <c r="Y6" s="1"/>
      <c r="Z6" s="1"/>
    </row>
    <row r="7" spans="1:26" ht="15.75" x14ac:dyDescent="0.25">
      <c r="A7" s="151" t="s">
        <v>3</v>
      </c>
      <c r="B7" s="152"/>
      <c r="C7" s="152"/>
      <c r="D7" s="152"/>
      <c r="E7" s="152"/>
      <c r="F7" s="152"/>
      <c r="G7" s="153"/>
      <c r="H7" s="1"/>
      <c r="I7" s="1"/>
      <c r="J7" s="1"/>
      <c r="K7" s="1"/>
      <c r="L7" s="1"/>
      <c r="M7" s="1"/>
      <c r="N7" s="1"/>
      <c r="O7" s="1"/>
      <c r="P7" s="1"/>
      <c r="Q7" s="1"/>
      <c r="R7" s="1"/>
      <c r="S7" s="1"/>
      <c r="T7" s="1"/>
      <c r="U7" s="1"/>
      <c r="V7" s="1"/>
      <c r="W7" s="1"/>
      <c r="X7" s="1"/>
      <c r="Y7" s="1"/>
      <c r="Z7" s="1"/>
    </row>
    <row r="8" spans="1:26" ht="15" customHeight="1" x14ac:dyDescent="0.25">
      <c r="A8" s="136" t="s">
        <v>4</v>
      </c>
      <c r="B8" s="117"/>
      <c r="C8" s="137" t="s">
        <v>210</v>
      </c>
      <c r="D8" s="117"/>
      <c r="E8" s="31" t="s">
        <v>204</v>
      </c>
      <c r="F8" s="154" t="s">
        <v>211</v>
      </c>
      <c r="G8" s="117"/>
      <c r="H8" s="1"/>
      <c r="I8" s="1"/>
      <c r="J8" s="1"/>
      <c r="K8" s="1"/>
      <c r="L8" s="1"/>
      <c r="M8" s="1"/>
      <c r="N8" s="1"/>
      <c r="O8" s="1"/>
      <c r="P8" s="1"/>
      <c r="Q8" s="1"/>
      <c r="R8" s="1"/>
      <c r="S8" s="1"/>
      <c r="T8" s="1"/>
      <c r="U8" s="1"/>
      <c r="V8" s="1"/>
      <c r="W8" s="1"/>
      <c r="X8" s="1"/>
      <c r="Y8" s="1"/>
      <c r="Z8" s="1"/>
    </row>
    <row r="9" spans="1:26" ht="36" customHeight="1" x14ac:dyDescent="0.25">
      <c r="A9" s="136" t="s">
        <v>5</v>
      </c>
      <c r="B9" s="117"/>
      <c r="C9" s="126" t="s">
        <v>212</v>
      </c>
      <c r="D9" s="129"/>
      <c r="E9" s="129"/>
      <c r="F9" s="129"/>
      <c r="G9" s="117"/>
      <c r="H9" s="1"/>
      <c r="I9" s="1"/>
      <c r="J9" s="1"/>
      <c r="K9" s="1"/>
      <c r="L9" s="1"/>
      <c r="M9" s="1"/>
      <c r="N9" s="1"/>
      <c r="O9" s="1"/>
      <c r="P9" s="1"/>
      <c r="Q9" s="1"/>
      <c r="R9" s="1"/>
      <c r="S9" s="1"/>
      <c r="T9" s="1"/>
      <c r="U9" s="1"/>
      <c r="V9" s="1"/>
      <c r="W9" s="1"/>
      <c r="X9" s="1"/>
      <c r="Y9" s="1"/>
      <c r="Z9" s="1"/>
    </row>
    <row r="10" spans="1:26" ht="15.75" x14ac:dyDescent="0.25">
      <c r="A10" s="136" t="s">
        <v>6</v>
      </c>
      <c r="B10" s="117"/>
      <c r="C10" s="32" t="s">
        <v>213</v>
      </c>
      <c r="D10" s="31" t="s">
        <v>205</v>
      </c>
      <c r="E10" s="32" t="s">
        <v>214</v>
      </c>
      <c r="F10" s="31" t="s">
        <v>7</v>
      </c>
      <c r="G10" s="33"/>
      <c r="H10" s="1"/>
      <c r="I10" s="1"/>
      <c r="J10" s="1"/>
      <c r="K10" s="1"/>
      <c r="L10" s="1"/>
      <c r="M10" s="1"/>
      <c r="N10" s="1"/>
      <c r="O10" s="1"/>
      <c r="P10" s="1"/>
      <c r="Q10" s="1"/>
      <c r="R10" s="1"/>
      <c r="S10" s="1"/>
      <c r="T10" s="1"/>
      <c r="U10" s="1"/>
      <c r="V10" s="1"/>
      <c r="W10" s="1"/>
      <c r="X10" s="1"/>
      <c r="Y10" s="1"/>
      <c r="Z10" s="1"/>
    </row>
    <row r="11" spans="1:26" ht="30" x14ac:dyDescent="0.25">
      <c r="A11" s="31" t="s">
        <v>8</v>
      </c>
      <c r="B11" s="155" t="s">
        <v>215</v>
      </c>
      <c r="C11" s="117"/>
      <c r="D11" s="31" t="s">
        <v>9</v>
      </c>
      <c r="E11" s="32">
        <v>3138351389</v>
      </c>
      <c r="F11" s="31" t="s">
        <v>10</v>
      </c>
      <c r="G11" s="32"/>
      <c r="H11" s="1"/>
      <c r="I11" s="1"/>
      <c r="J11" s="1"/>
      <c r="K11" s="1"/>
      <c r="L11" s="1"/>
      <c r="M11" s="1"/>
      <c r="N11" s="1"/>
      <c r="O11" s="1"/>
      <c r="P11" s="1"/>
      <c r="Q11" s="1"/>
      <c r="R11" s="1"/>
      <c r="S11" s="1"/>
      <c r="T11" s="1"/>
      <c r="U11" s="1"/>
      <c r="V11" s="1"/>
      <c r="W11" s="1"/>
      <c r="X11" s="1"/>
      <c r="Y11" s="1"/>
      <c r="Z11" s="1"/>
    </row>
    <row r="12" spans="1:26" ht="33" customHeight="1" x14ac:dyDescent="0.25">
      <c r="A12" s="136" t="s">
        <v>11</v>
      </c>
      <c r="B12" s="117"/>
      <c r="C12" s="126" t="s">
        <v>216</v>
      </c>
      <c r="D12" s="129"/>
      <c r="E12" s="129"/>
      <c r="F12" s="129"/>
      <c r="G12" s="117"/>
      <c r="H12" s="1"/>
      <c r="I12" s="1"/>
      <c r="J12" s="1"/>
      <c r="K12" s="1"/>
      <c r="L12" s="1"/>
      <c r="M12" s="1"/>
      <c r="N12" s="1"/>
      <c r="O12" s="1"/>
      <c r="P12" s="1"/>
      <c r="Q12" s="1"/>
      <c r="R12" s="1"/>
      <c r="S12" s="1"/>
      <c r="T12" s="1"/>
      <c r="U12" s="1"/>
      <c r="V12" s="1"/>
      <c r="W12" s="1"/>
      <c r="X12" s="1"/>
      <c r="Y12" s="1"/>
      <c r="Z12" s="1"/>
    </row>
    <row r="13" spans="1:26" ht="59.25" customHeight="1" x14ac:dyDescent="0.25">
      <c r="A13" s="136" t="s">
        <v>12</v>
      </c>
      <c r="B13" s="117"/>
      <c r="C13" s="126" t="s">
        <v>217</v>
      </c>
      <c r="D13" s="129"/>
      <c r="E13" s="129"/>
      <c r="F13" s="129"/>
      <c r="G13" s="117"/>
      <c r="H13" s="1"/>
      <c r="I13" s="1"/>
      <c r="J13" s="1"/>
      <c r="K13" s="1"/>
      <c r="L13" s="1"/>
      <c r="M13" s="1"/>
      <c r="N13" s="1"/>
      <c r="O13" s="1"/>
      <c r="P13" s="1"/>
      <c r="Q13" s="1"/>
      <c r="R13" s="1"/>
      <c r="S13" s="1"/>
      <c r="T13" s="1"/>
      <c r="U13" s="1"/>
      <c r="V13" s="1"/>
      <c r="W13" s="1"/>
      <c r="X13" s="1"/>
      <c r="Y13" s="1"/>
      <c r="Z13" s="1"/>
    </row>
    <row r="14" spans="1:26" ht="74.25" customHeight="1" x14ac:dyDescent="0.25">
      <c r="A14" s="144" t="s">
        <v>218</v>
      </c>
      <c r="B14" s="129"/>
      <c r="C14" s="129"/>
      <c r="D14" s="117"/>
      <c r="E14" s="145" t="s">
        <v>219</v>
      </c>
      <c r="F14" s="129"/>
      <c r="G14" s="117"/>
      <c r="H14" s="1"/>
      <c r="I14" s="1"/>
      <c r="J14" s="1"/>
      <c r="K14" s="1"/>
      <c r="L14" s="1"/>
      <c r="M14" s="1"/>
      <c r="N14" s="1"/>
      <c r="O14" s="1"/>
      <c r="P14" s="1"/>
      <c r="Q14" s="1"/>
      <c r="R14" s="1"/>
      <c r="S14" s="1"/>
      <c r="T14" s="1"/>
      <c r="U14" s="1"/>
      <c r="V14" s="1"/>
      <c r="W14" s="1"/>
      <c r="X14" s="1"/>
      <c r="Y14" s="1"/>
      <c r="Z14" s="1"/>
    </row>
    <row r="15" spans="1:26" ht="30" x14ac:dyDescent="0.25">
      <c r="A15" s="136" t="s">
        <v>13</v>
      </c>
      <c r="B15" s="117"/>
      <c r="C15" s="34">
        <v>48</v>
      </c>
      <c r="D15" s="31" t="s">
        <v>14</v>
      </c>
      <c r="E15" s="126" t="s">
        <v>220</v>
      </c>
      <c r="F15" s="129"/>
      <c r="G15" s="117"/>
      <c r="H15" s="1"/>
      <c r="I15" s="1"/>
      <c r="J15" s="1"/>
      <c r="K15" s="1"/>
      <c r="L15" s="1"/>
      <c r="M15" s="1"/>
      <c r="N15" s="1"/>
      <c r="O15" s="1"/>
      <c r="P15" s="1"/>
      <c r="Q15" s="1"/>
      <c r="R15" s="1"/>
      <c r="S15" s="1"/>
      <c r="T15" s="1"/>
      <c r="U15" s="1"/>
      <c r="V15" s="1"/>
      <c r="W15" s="1"/>
      <c r="X15" s="1"/>
      <c r="Y15" s="1"/>
      <c r="Z15" s="1"/>
    </row>
    <row r="16" spans="1:26" ht="111.75" customHeight="1" x14ac:dyDescent="0.25">
      <c r="A16" s="35" t="s">
        <v>15</v>
      </c>
      <c r="B16" s="36"/>
      <c r="C16" s="34"/>
      <c r="D16" s="31" t="s">
        <v>16</v>
      </c>
      <c r="E16" s="126" t="s">
        <v>221</v>
      </c>
      <c r="F16" s="127"/>
      <c r="G16" s="37"/>
      <c r="H16" s="1"/>
      <c r="I16" s="1"/>
      <c r="J16" s="1"/>
      <c r="K16" s="1"/>
      <c r="L16" s="1"/>
      <c r="M16" s="1"/>
      <c r="N16" s="1"/>
      <c r="O16" s="1"/>
      <c r="P16" s="1"/>
      <c r="Q16" s="1"/>
      <c r="R16" s="1"/>
      <c r="S16" s="1"/>
      <c r="T16" s="1"/>
      <c r="U16" s="1"/>
      <c r="V16" s="1"/>
      <c r="W16" s="1"/>
      <c r="X16" s="1"/>
      <c r="Y16" s="1"/>
      <c r="Z16" s="1"/>
    </row>
    <row r="17" spans="1:26" ht="15.75" x14ac:dyDescent="0.25">
      <c r="A17" s="128" t="s">
        <v>17</v>
      </c>
      <c r="B17" s="129"/>
      <c r="C17" s="129"/>
      <c r="D17" s="129"/>
      <c r="E17" s="129"/>
      <c r="F17" s="129"/>
      <c r="G17" s="117"/>
      <c r="H17" s="1"/>
      <c r="I17" s="1"/>
      <c r="J17" s="1"/>
      <c r="K17" s="1"/>
      <c r="L17" s="1"/>
      <c r="M17" s="1"/>
      <c r="N17" s="1"/>
      <c r="O17" s="1"/>
      <c r="P17" s="1"/>
      <c r="Q17" s="1"/>
      <c r="R17" s="1"/>
      <c r="S17" s="1"/>
      <c r="T17" s="1"/>
      <c r="U17" s="1"/>
      <c r="V17" s="1"/>
      <c r="W17" s="1"/>
      <c r="X17" s="1"/>
      <c r="Y17" s="1"/>
      <c r="Z17" s="1"/>
    </row>
    <row r="18" spans="1:26" ht="15.75" x14ac:dyDescent="0.25">
      <c r="A18" s="136" t="s">
        <v>18</v>
      </c>
      <c r="B18" s="117"/>
      <c r="C18" s="38" t="s">
        <v>222</v>
      </c>
      <c r="D18" s="31" t="s">
        <v>19</v>
      </c>
      <c r="E18" s="38" t="s">
        <v>223</v>
      </c>
      <c r="F18" s="31" t="s">
        <v>20</v>
      </c>
      <c r="G18" s="38">
        <v>80538000</v>
      </c>
      <c r="H18" s="1"/>
      <c r="I18" s="1"/>
      <c r="J18" s="1"/>
      <c r="K18" s="1"/>
      <c r="L18" s="1"/>
      <c r="M18" s="1"/>
      <c r="N18" s="1"/>
      <c r="O18" s="1"/>
      <c r="P18" s="1"/>
      <c r="Q18" s="1"/>
      <c r="R18" s="1"/>
      <c r="S18" s="1"/>
      <c r="T18" s="1"/>
      <c r="U18" s="1"/>
      <c r="V18" s="1"/>
      <c r="W18" s="1"/>
      <c r="X18" s="1"/>
      <c r="Y18" s="1"/>
      <c r="Z18" s="1"/>
    </row>
    <row r="19" spans="1:26" ht="31.5" x14ac:dyDescent="0.25">
      <c r="A19" s="31" t="s">
        <v>8</v>
      </c>
      <c r="B19" s="39"/>
      <c r="C19" s="96" t="s">
        <v>224</v>
      </c>
      <c r="D19" s="31" t="s">
        <v>21</v>
      </c>
      <c r="E19" s="32" t="s">
        <v>214</v>
      </c>
      <c r="F19" s="31" t="s">
        <v>6</v>
      </c>
      <c r="G19" s="38" t="s">
        <v>213</v>
      </c>
      <c r="H19" s="1"/>
      <c r="I19" s="1"/>
      <c r="J19" s="1"/>
      <c r="K19" s="1"/>
      <c r="L19" s="1"/>
      <c r="M19" s="1"/>
      <c r="N19" s="1"/>
      <c r="O19" s="1"/>
      <c r="P19" s="1"/>
      <c r="Q19" s="1"/>
      <c r="R19" s="1"/>
      <c r="S19" s="1"/>
      <c r="T19" s="1"/>
      <c r="U19" s="1"/>
      <c r="V19" s="1"/>
      <c r="W19" s="1"/>
      <c r="X19" s="1"/>
      <c r="Y19" s="1"/>
      <c r="Z19" s="1"/>
    </row>
    <row r="20" spans="1:26" ht="45" x14ac:dyDescent="0.25">
      <c r="A20" s="40" t="s">
        <v>9</v>
      </c>
      <c r="B20" s="41">
        <v>3138351389</v>
      </c>
      <c r="C20" s="42" t="s">
        <v>225</v>
      </c>
      <c r="D20" s="31" t="s">
        <v>22</v>
      </c>
      <c r="E20" s="38"/>
      <c r="F20" s="31" t="s">
        <v>23</v>
      </c>
      <c r="G20" s="43">
        <v>11</v>
      </c>
      <c r="H20" s="1"/>
      <c r="I20" s="1"/>
      <c r="J20" s="1"/>
      <c r="K20" s="1"/>
      <c r="L20" s="1"/>
      <c r="M20" s="1"/>
      <c r="N20" s="1"/>
      <c r="O20" s="1"/>
      <c r="P20" s="1"/>
      <c r="Q20" s="1"/>
      <c r="R20" s="1"/>
      <c r="S20" s="1"/>
      <c r="T20" s="1"/>
      <c r="U20" s="1"/>
      <c r="V20" s="1"/>
      <c r="W20" s="1"/>
      <c r="X20" s="1"/>
      <c r="Y20" s="1"/>
      <c r="Z20" s="1"/>
    </row>
    <row r="21" spans="1:26" ht="15.75" x14ac:dyDescent="0.25">
      <c r="A21" s="128" t="s">
        <v>24</v>
      </c>
      <c r="B21" s="129"/>
      <c r="C21" s="129"/>
      <c r="D21" s="129"/>
      <c r="E21" s="129"/>
      <c r="F21" s="129"/>
      <c r="G21" s="117"/>
      <c r="H21" s="1"/>
      <c r="I21" s="1"/>
      <c r="J21" s="1"/>
      <c r="K21" s="1"/>
      <c r="L21" s="1"/>
      <c r="M21" s="1"/>
      <c r="N21" s="1"/>
      <c r="O21" s="1"/>
      <c r="P21" s="1"/>
      <c r="Q21" s="1"/>
      <c r="R21" s="1"/>
      <c r="S21" s="1"/>
      <c r="T21" s="1"/>
      <c r="U21" s="1"/>
      <c r="V21" s="1"/>
      <c r="W21" s="1"/>
      <c r="X21" s="1"/>
      <c r="Y21" s="1"/>
      <c r="Z21" s="1"/>
    </row>
    <row r="22" spans="1:26" ht="30" customHeight="1" x14ac:dyDescent="0.25">
      <c r="A22" s="136" t="s">
        <v>25</v>
      </c>
      <c r="B22" s="117"/>
      <c r="C22" s="137" t="s">
        <v>226</v>
      </c>
      <c r="D22" s="117"/>
      <c r="E22" s="31" t="s">
        <v>26</v>
      </c>
      <c r="F22" s="138">
        <v>45950</v>
      </c>
      <c r="G22" s="117"/>
      <c r="H22" s="1"/>
      <c r="I22" s="1"/>
      <c r="J22" s="1"/>
      <c r="K22" s="1"/>
      <c r="L22" s="1"/>
      <c r="M22" s="1"/>
      <c r="N22" s="1"/>
      <c r="O22" s="1"/>
      <c r="P22" s="1"/>
      <c r="Q22" s="1"/>
      <c r="R22" s="1"/>
      <c r="S22" s="1"/>
      <c r="T22" s="1"/>
      <c r="U22" s="1"/>
      <c r="V22" s="1"/>
      <c r="W22" s="1"/>
      <c r="X22" s="1"/>
      <c r="Y22" s="1"/>
      <c r="Z22" s="1"/>
    </row>
    <row r="23" spans="1:26" ht="15.75" x14ac:dyDescent="0.25">
      <c r="A23" s="136" t="s">
        <v>27</v>
      </c>
      <c r="B23" s="117"/>
      <c r="C23" s="137"/>
      <c r="D23" s="117"/>
      <c r="E23" s="31" t="s">
        <v>28</v>
      </c>
      <c r="F23" s="130" t="s">
        <v>227</v>
      </c>
      <c r="G23" s="131"/>
      <c r="H23" s="1"/>
      <c r="I23" s="1"/>
      <c r="J23" s="1"/>
      <c r="K23" s="1"/>
      <c r="L23" s="1"/>
      <c r="M23" s="1"/>
      <c r="N23" s="1"/>
      <c r="O23" s="1"/>
      <c r="P23" s="1"/>
      <c r="Q23" s="1"/>
      <c r="R23" s="1"/>
      <c r="S23" s="1"/>
      <c r="T23" s="1"/>
      <c r="U23" s="1"/>
      <c r="V23" s="1"/>
      <c r="W23" s="1"/>
      <c r="X23" s="1"/>
      <c r="Y23" s="1"/>
      <c r="Z23" s="1"/>
    </row>
    <row r="24" spans="1:26" ht="40.5" customHeight="1" x14ac:dyDescent="0.25">
      <c r="A24" s="141" t="s">
        <v>29</v>
      </c>
      <c r="B24" s="141" t="s">
        <v>30</v>
      </c>
      <c r="C24" s="139" t="s">
        <v>31</v>
      </c>
      <c r="D24" s="140"/>
      <c r="E24" s="140"/>
      <c r="F24" s="132" t="s">
        <v>32</v>
      </c>
      <c r="G24" s="134" t="s">
        <v>33</v>
      </c>
      <c r="H24" s="1"/>
      <c r="I24" s="1"/>
      <c r="J24" s="1"/>
      <c r="K24" s="1"/>
      <c r="L24" s="1"/>
      <c r="M24" s="1"/>
      <c r="N24" s="1"/>
      <c r="O24" s="1"/>
      <c r="P24" s="1"/>
      <c r="Q24" s="1"/>
      <c r="R24" s="1"/>
      <c r="S24" s="1"/>
      <c r="T24" s="1"/>
      <c r="U24" s="1"/>
      <c r="V24" s="1"/>
      <c r="W24" s="1"/>
      <c r="X24" s="1"/>
      <c r="Y24" s="1"/>
      <c r="Z24" s="1"/>
    </row>
    <row r="25" spans="1:26" ht="15.75" customHeight="1" x14ac:dyDescent="0.25">
      <c r="A25" s="142"/>
      <c r="B25" s="142"/>
      <c r="C25" s="44" t="s">
        <v>34</v>
      </c>
      <c r="D25" s="45" t="s">
        <v>35</v>
      </c>
      <c r="E25" s="46" t="s">
        <v>36</v>
      </c>
      <c r="F25" s="133"/>
      <c r="G25" s="135"/>
      <c r="H25" s="1"/>
      <c r="I25" s="1"/>
      <c r="J25" s="1"/>
      <c r="K25" s="1"/>
      <c r="L25" s="1"/>
      <c r="M25" s="1"/>
      <c r="N25" s="1"/>
      <c r="O25" s="1"/>
      <c r="P25" s="1"/>
      <c r="Q25" s="1"/>
      <c r="R25" s="1"/>
      <c r="S25" s="1"/>
      <c r="T25" s="1"/>
      <c r="U25" s="1"/>
      <c r="V25" s="1"/>
      <c r="W25" s="1"/>
      <c r="X25" s="1"/>
      <c r="Y25" s="1"/>
      <c r="Z25" s="1"/>
    </row>
    <row r="26" spans="1:26" ht="15.75" customHeight="1" thickBot="1" x14ac:dyDescent="0.3">
      <c r="A26" s="143"/>
      <c r="B26" s="143"/>
      <c r="C26" s="47">
        <v>0</v>
      </c>
      <c r="D26" s="48">
        <v>1</v>
      </c>
      <c r="E26" s="49">
        <v>2</v>
      </c>
      <c r="F26" s="133"/>
      <c r="G26" s="50" t="s">
        <v>37</v>
      </c>
      <c r="H26" s="1"/>
      <c r="I26" s="1"/>
      <c r="J26" s="1"/>
      <c r="K26" s="1"/>
      <c r="L26" s="1"/>
      <c r="M26" s="1"/>
      <c r="N26" s="1"/>
      <c r="O26" s="1"/>
      <c r="P26" s="1"/>
      <c r="Q26" s="1"/>
      <c r="R26" s="1"/>
      <c r="S26" s="1"/>
      <c r="T26" s="1"/>
      <c r="U26" s="1"/>
      <c r="V26" s="1"/>
      <c r="W26" s="1"/>
      <c r="X26" s="1"/>
      <c r="Y26" s="1"/>
      <c r="Z26" s="1"/>
    </row>
    <row r="27" spans="1:26" ht="159.75" customHeight="1" x14ac:dyDescent="0.25">
      <c r="A27" s="118" t="s">
        <v>38</v>
      </c>
      <c r="B27" s="51" t="s">
        <v>39</v>
      </c>
      <c r="C27" s="52" t="s">
        <v>40</v>
      </c>
      <c r="D27" s="53" t="s">
        <v>41</v>
      </c>
      <c r="E27" s="54" t="s">
        <v>42</v>
      </c>
      <c r="F27" s="55">
        <v>2</v>
      </c>
      <c r="G27" s="56" t="s">
        <v>228</v>
      </c>
      <c r="H27" s="2"/>
      <c r="I27" s="2"/>
      <c r="J27" s="2"/>
      <c r="K27" s="2"/>
      <c r="L27" s="2"/>
      <c r="M27" s="2"/>
      <c r="N27" s="2"/>
      <c r="O27" s="2"/>
      <c r="P27" s="2"/>
      <c r="Q27" s="2"/>
      <c r="R27" s="2"/>
      <c r="S27" s="2"/>
      <c r="T27" s="2"/>
      <c r="U27" s="2"/>
      <c r="V27" s="2"/>
      <c r="W27" s="2"/>
      <c r="X27" s="2"/>
      <c r="Y27" s="2"/>
      <c r="Z27" s="2"/>
    </row>
    <row r="28" spans="1:26" ht="98.25" customHeight="1" x14ac:dyDescent="0.25">
      <c r="A28" s="119"/>
      <c r="B28" s="57" t="s">
        <v>43</v>
      </c>
      <c r="C28" s="58" t="s">
        <v>44</v>
      </c>
      <c r="D28" s="59" t="s">
        <v>45</v>
      </c>
      <c r="E28" s="60" t="s">
        <v>46</v>
      </c>
      <c r="F28" s="61">
        <v>2</v>
      </c>
      <c r="G28" s="62" t="s">
        <v>229</v>
      </c>
      <c r="H28" s="2"/>
      <c r="I28" s="2"/>
      <c r="J28" s="2"/>
      <c r="K28" s="2"/>
      <c r="L28" s="2"/>
      <c r="M28" s="2"/>
      <c r="N28" s="2"/>
      <c r="O28" s="2"/>
      <c r="P28" s="2"/>
      <c r="Q28" s="2"/>
      <c r="R28" s="2"/>
      <c r="S28" s="2"/>
      <c r="T28" s="2"/>
      <c r="U28" s="2"/>
      <c r="V28" s="2"/>
      <c r="W28" s="2"/>
      <c r="X28" s="2"/>
      <c r="Y28" s="2"/>
      <c r="Z28" s="2"/>
    </row>
    <row r="29" spans="1:26" ht="189" customHeight="1" x14ac:dyDescent="0.25">
      <c r="A29" s="119"/>
      <c r="B29" s="57" t="s">
        <v>47</v>
      </c>
      <c r="C29" s="58" t="s">
        <v>48</v>
      </c>
      <c r="D29" s="59" t="s">
        <v>49</v>
      </c>
      <c r="E29" s="60" t="s">
        <v>50</v>
      </c>
      <c r="F29" s="61">
        <v>2</v>
      </c>
      <c r="G29" s="62" t="s">
        <v>230</v>
      </c>
      <c r="H29" s="2"/>
      <c r="I29" s="2"/>
      <c r="J29" s="2"/>
      <c r="K29" s="2"/>
      <c r="L29" s="2"/>
      <c r="M29" s="2"/>
      <c r="N29" s="2"/>
      <c r="O29" s="2"/>
      <c r="P29" s="2"/>
      <c r="Q29" s="2"/>
      <c r="R29" s="2"/>
      <c r="S29" s="2"/>
      <c r="T29" s="2"/>
      <c r="U29" s="2"/>
      <c r="V29" s="2"/>
      <c r="W29" s="2"/>
      <c r="X29" s="2"/>
      <c r="Y29" s="2"/>
      <c r="Z29" s="2"/>
    </row>
    <row r="30" spans="1:26" ht="167.25" customHeight="1" x14ac:dyDescent="0.25">
      <c r="A30" s="119"/>
      <c r="B30" s="57" t="s">
        <v>51</v>
      </c>
      <c r="C30" s="58" t="s">
        <v>52</v>
      </c>
      <c r="D30" s="59" t="s">
        <v>53</v>
      </c>
      <c r="E30" s="60" t="s">
        <v>54</v>
      </c>
      <c r="F30" s="61">
        <v>2</v>
      </c>
      <c r="G30" s="62" t="s">
        <v>231</v>
      </c>
      <c r="H30" s="2"/>
      <c r="I30" s="2"/>
      <c r="J30" s="2"/>
      <c r="K30" s="2"/>
      <c r="L30" s="2"/>
      <c r="M30" s="2"/>
      <c r="N30" s="2"/>
      <c r="O30" s="2"/>
      <c r="P30" s="2"/>
      <c r="Q30" s="2"/>
      <c r="R30" s="2"/>
      <c r="S30" s="2"/>
      <c r="T30" s="2"/>
      <c r="U30" s="2"/>
      <c r="V30" s="2"/>
      <c r="W30" s="2"/>
      <c r="X30" s="2"/>
      <c r="Y30" s="2"/>
      <c r="Z30" s="2"/>
    </row>
    <row r="31" spans="1:26" ht="115.5" customHeight="1" x14ac:dyDescent="0.25">
      <c r="A31" s="119"/>
      <c r="B31" s="57" t="s">
        <v>55</v>
      </c>
      <c r="C31" s="58" t="s">
        <v>56</v>
      </c>
      <c r="D31" s="60" t="s">
        <v>57</v>
      </c>
      <c r="E31" s="60" t="s">
        <v>58</v>
      </c>
      <c r="F31" s="61">
        <v>2</v>
      </c>
      <c r="G31" s="62" t="s">
        <v>233</v>
      </c>
      <c r="H31" s="2"/>
      <c r="I31" s="2"/>
      <c r="J31" s="2"/>
      <c r="K31" s="2"/>
      <c r="L31" s="2"/>
      <c r="M31" s="2"/>
      <c r="N31" s="2"/>
      <c r="O31" s="2"/>
      <c r="P31" s="2"/>
      <c r="Q31" s="2"/>
      <c r="R31" s="2"/>
      <c r="S31" s="2"/>
      <c r="T31" s="2"/>
      <c r="U31" s="2"/>
      <c r="V31" s="2"/>
      <c r="W31" s="2"/>
      <c r="X31" s="2"/>
      <c r="Y31" s="2"/>
      <c r="Z31" s="2"/>
    </row>
    <row r="32" spans="1:26" ht="163.5" customHeight="1" x14ac:dyDescent="0.25">
      <c r="A32" s="119"/>
      <c r="B32" s="57" t="s">
        <v>59</v>
      </c>
      <c r="C32" s="58" t="s">
        <v>60</v>
      </c>
      <c r="D32" s="60" t="s">
        <v>61</v>
      </c>
      <c r="E32" s="60" t="s">
        <v>62</v>
      </c>
      <c r="F32" s="61">
        <v>2</v>
      </c>
      <c r="G32" s="62" t="s">
        <v>232</v>
      </c>
      <c r="H32" s="2"/>
      <c r="I32" s="2"/>
      <c r="J32" s="2"/>
      <c r="K32" s="2"/>
      <c r="L32" s="2"/>
      <c r="M32" s="2"/>
      <c r="N32" s="2"/>
      <c r="O32" s="2"/>
      <c r="P32" s="2"/>
      <c r="Q32" s="2"/>
      <c r="R32" s="2"/>
      <c r="S32" s="2"/>
      <c r="T32" s="2"/>
      <c r="U32" s="2"/>
      <c r="V32" s="2"/>
      <c r="W32" s="2"/>
      <c r="X32" s="2"/>
      <c r="Y32" s="2"/>
      <c r="Z32" s="2"/>
    </row>
    <row r="33" spans="1:26" ht="19.5" customHeight="1" thickBot="1" x14ac:dyDescent="0.3">
      <c r="A33" s="120"/>
      <c r="B33" s="121" t="s">
        <v>63</v>
      </c>
      <c r="C33" s="98"/>
      <c r="D33" s="98"/>
      <c r="E33" s="122"/>
      <c r="F33" s="63">
        <f>SUM(F27:F32)</f>
        <v>12</v>
      </c>
      <c r="G33" s="64" t="str">
        <f>VLOOKUP(F33,DE_12,3,TRUE)</f>
        <v>CONSOLIDACIÓN</v>
      </c>
      <c r="H33" s="1"/>
      <c r="I33" s="1"/>
      <c r="J33" s="1"/>
      <c r="K33" s="1"/>
      <c r="L33" s="1"/>
      <c r="M33" s="1"/>
      <c r="N33" s="1"/>
      <c r="O33" s="1"/>
      <c r="P33" s="1"/>
      <c r="Q33" s="1"/>
      <c r="R33" s="1"/>
      <c r="S33" s="1"/>
      <c r="T33" s="1"/>
      <c r="U33" s="1"/>
      <c r="V33" s="1"/>
      <c r="W33" s="1"/>
      <c r="X33" s="1"/>
      <c r="Y33" s="1"/>
      <c r="Z33" s="1"/>
    </row>
    <row r="34" spans="1:26" ht="117.75" customHeight="1" x14ac:dyDescent="0.25">
      <c r="A34" s="118" t="s">
        <v>64</v>
      </c>
      <c r="B34" s="65" t="s">
        <v>65</v>
      </c>
      <c r="C34" s="66" t="s">
        <v>66</v>
      </c>
      <c r="D34" s="67" t="s">
        <v>67</v>
      </c>
      <c r="E34" s="68" t="s">
        <v>68</v>
      </c>
      <c r="F34" s="69">
        <v>2</v>
      </c>
      <c r="G34" s="68" t="s">
        <v>68</v>
      </c>
      <c r="H34" s="1"/>
      <c r="I34" s="1"/>
      <c r="J34" s="1"/>
      <c r="K34" s="1"/>
      <c r="L34" s="1"/>
      <c r="M34" s="1"/>
      <c r="N34" s="1"/>
      <c r="O34" s="1"/>
      <c r="P34" s="1"/>
      <c r="Q34" s="1"/>
      <c r="R34" s="1"/>
      <c r="S34" s="1"/>
      <c r="T34" s="1"/>
      <c r="U34" s="1"/>
      <c r="V34" s="1"/>
      <c r="W34" s="1"/>
      <c r="X34" s="1"/>
      <c r="Y34" s="1"/>
      <c r="Z34" s="1"/>
    </row>
    <row r="35" spans="1:26" ht="119.25" customHeight="1" x14ac:dyDescent="0.25">
      <c r="A35" s="119"/>
      <c r="B35" s="71" t="s">
        <v>69</v>
      </c>
      <c r="C35" s="72" t="s">
        <v>70</v>
      </c>
      <c r="D35" s="73" t="s">
        <v>71</v>
      </c>
      <c r="E35" s="73" t="s">
        <v>72</v>
      </c>
      <c r="F35" s="61">
        <v>1</v>
      </c>
      <c r="G35" s="74" t="s">
        <v>234</v>
      </c>
      <c r="H35" s="1"/>
      <c r="I35" s="1"/>
      <c r="J35" s="1"/>
      <c r="K35" s="1"/>
      <c r="L35" s="1"/>
      <c r="M35" s="1"/>
      <c r="N35" s="1"/>
      <c r="O35" s="1"/>
      <c r="P35" s="1"/>
      <c r="Q35" s="1"/>
      <c r="R35" s="1"/>
      <c r="S35" s="1"/>
      <c r="T35" s="1"/>
      <c r="U35" s="1"/>
      <c r="V35" s="1"/>
      <c r="W35" s="1"/>
      <c r="X35" s="1"/>
      <c r="Y35" s="1"/>
      <c r="Z35" s="1"/>
    </row>
    <row r="36" spans="1:26" ht="119.25" customHeight="1" x14ac:dyDescent="0.25">
      <c r="A36" s="119"/>
      <c r="B36" s="71" t="s">
        <v>73</v>
      </c>
      <c r="C36" s="58" t="s">
        <v>74</v>
      </c>
      <c r="D36" s="60" t="s">
        <v>75</v>
      </c>
      <c r="E36" s="60" t="s">
        <v>76</v>
      </c>
      <c r="F36" s="61">
        <v>1</v>
      </c>
      <c r="G36" s="74" t="s">
        <v>75</v>
      </c>
      <c r="H36" s="1"/>
      <c r="I36" s="1"/>
      <c r="J36" s="1"/>
      <c r="K36" s="1"/>
      <c r="L36" s="1"/>
      <c r="M36" s="1"/>
      <c r="N36" s="1"/>
      <c r="O36" s="1"/>
      <c r="P36" s="1"/>
      <c r="Q36" s="1"/>
      <c r="R36" s="1"/>
      <c r="S36" s="1"/>
      <c r="T36" s="1"/>
      <c r="U36" s="1"/>
      <c r="V36" s="1"/>
      <c r="W36" s="1"/>
      <c r="X36" s="1"/>
      <c r="Y36" s="1"/>
      <c r="Z36" s="1"/>
    </row>
    <row r="37" spans="1:26" ht="119.25" customHeight="1" x14ac:dyDescent="0.25">
      <c r="A37" s="119"/>
      <c r="B37" s="71" t="s">
        <v>77</v>
      </c>
      <c r="C37" s="58" t="s">
        <v>78</v>
      </c>
      <c r="D37" s="73" t="s">
        <v>79</v>
      </c>
      <c r="E37" s="73" t="s">
        <v>80</v>
      </c>
      <c r="F37" s="61">
        <v>1</v>
      </c>
      <c r="G37" s="74" t="s">
        <v>79</v>
      </c>
      <c r="H37" s="1"/>
      <c r="I37" s="1"/>
      <c r="J37" s="1"/>
      <c r="K37" s="1"/>
      <c r="L37" s="1"/>
      <c r="M37" s="1"/>
      <c r="N37" s="1"/>
      <c r="O37" s="1"/>
      <c r="P37" s="1"/>
      <c r="Q37" s="1"/>
      <c r="R37" s="1"/>
      <c r="S37" s="1"/>
      <c r="T37" s="1"/>
      <c r="U37" s="1"/>
      <c r="V37" s="1"/>
      <c r="W37" s="1"/>
      <c r="X37" s="1"/>
      <c r="Y37" s="1"/>
      <c r="Z37" s="1"/>
    </row>
    <row r="38" spans="1:26" ht="119.25" customHeight="1" x14ac:dyDescent="0.25">
      <c r="A38" s="119"/>
      <c r="B38" s="71" t="s">
        <v>81</v>
      </c>
      <c r="C38" s="72" t="s">
        <v>82</v>
      </c>
      <c r="D38" s="75" t="s">
        <v>83</v>
      </c>
      <c r="E38" s="73" t="s">
        <v>84</v>
      </c>
      <c r="F38" s="61">
        <v>2</v>
      </c>
      <c r="G38" s="73" t="s">
        <v>84</v>
      </c>
      <c r="H38" s="1"/>
      <c r="I38" s="1"/>
      <c r="J38" s="1"/>
      <c r="K38" s="1"/>
      <c r="L38" s="1"/>
      <c r="M38" s="1"/>
      <c r="N38" s="1"/>
      <c r="O38" s="1"/>
      <c r="P38" s="1"/>
      <c r="Q38" s="1"/>
      <c r="R38" s="1"/>
      <c r="S38" s="1"/>
      <c r="T38" s="1"/>
      <c r="U38" s="1"/>
      <c r="V38" s="1"/>
      <c r="W38" s="1"/>
      <c r="X38" s="1"/>
      <c r="Y38" s="1"/>
      <c r="Z38" s="1"/>
    </row>
    <row r="39" spans="1:26" ht="119.25" customHeight="1" x14ac:dyDescent="0.25">
      <c r="A39" s="119"/>
      <c r="B39" s="71" t="s">
        <v>85</v>
      </c>
      <c r="C39" s="72" t="s">
        <v>86</v>
      </c>
      <c r="D39" s="73" t="s">
        <v>87</v>
      </c>
      <c r="E39" s="73" t="s">
        <v>88</v>
      </c>
      <c r="F39" s="61">
        <v>1</v>
      </c>
      <c r="G39" s="73" t="s">
        <v>87</v>
      </c>
      <c r="H39" s="1"/>
      <c r="I39" s="1"/>
      <c r="J39" s="1"/>
      <c r="K39" s="1"/>
      <c r="L39" s="1"/>
      <c r="M39" s="1"/>
      <c r="N39" s="1"/>
      <c r="O39" s="1"/>
      <c r="P39" s="1"/>
      <c r="Q39" s="1"/>
      <c r="R39" s="1"/>
      <c r="S39" s="1"/>
      <c r="T39" s="1"/>
      <c r="U39" s="1"/>
      <c r="V39" s="1"/>
      <c r="W39" s="1"/>
      <c r="X39" s="1"/>
      <c r="Y39" s="1"/>
      <c r="Z39" s="1"/>
    </row>
    <row r="40" spans="1:26" ht="119.25" customHeight="1" x14ac:dyDescent="0.25">
      <c r="A40" s="119"/>
      <c r="B40" s="71" t="s">
        <v>89</v>
      </c>
      <c r="C40" s="58" t="s">
        <v>90</v>
      </c>
      <c r="D40" s="59" t="s">
        <v>91</v>
      </c>
      <c r="E40" s="60" t="s">
        <v>92</v>
      </c>
      <c r="F40" s="61">
        <v>2</v>
      </c>
      <c r="G40" s="60" t="s">
        <v>92</v>
      </c>
      <c r="H40" s="1"/>
      <c r="I40" s="1"/>
      <c r="J40" s="1"/>
      <c r="K40" s="1"/>
      <c r="L40" s="1"/>
      <c r="M40" s="1"/>
      <c r="N40" s="1"/>
      <c r="O40" s="1"/>
      <c r="P40" s="1"/>
      <c r="Q40" s="1"/>
      <c r="R40" s="1"/>
      <c r="S40" s="1"/>
      <c r="T40" s="1"/>
      <c r="U40" s="1"/>
      <c r="V40" s="1"/>
      <c r="W40" s="1"/>
      <c r="X40" s="1"/>
      <c r="Y40" s="1"/>
      <c r="Z40" s="1"/>
    </row>
    <row r="41" spans="1:26" ht="119.25" customHeight="1" x14ac:dyDescent="0.25">
      <c r="A41" s="119"/>
      <c r="B41" s="71" t="s">
        <v>93</v>
      </c>
      <c r="C41" s="58" t="s">
        <v>94</v>
      </c>
      <c r="D41" s="60" t="s">
        <v>95</v>
      </c>
      <c r="E41" s="60" t="s">
        <v>96</v>
      </c>
      <c r="F41" s="61">
        <v>1</v>
      </c>
      <c r="G41" s="60" t="s">
        <v>95</v>
      </c>
      <c r="H41" s="1"/>
      <c r="I41" s="1"/>
      <c r="J41" s="1"/>
      <c r="K41" s="1"/>
      <c r="L41" s="1"/>
      <c r="M41" s="1"/>
      <c r="N41" s="1"/>
      <c r="O41" s="1"/>
      <c r="P41" s="1"/>
      <c r="Q41" s="1"/>
      <c r="R41" s="1"/>
      <c r="S41" s="1"/>
      <c r="T41" s="1"/>
      <c r="U41" s="1"/>
      <c r="V41" s="1"/>
      <c r="W41" s="1"/>
      <c r="X41" s="1"/>
      <c r="Y41" s="1"/>
      <c r="Z41" s="1"/>
    </row>
    <row r="42" spans="1:26" ht="119.25" customHeight="1" x14ac:dyDescent="0.25">
      <c r="A42" s="119"/>
      <c r="B42" s="71" t="s">
        <v>97</v>
      </c>
      <c r="C42" s="58" t="s">
        <v>98</v>
      </c>
      <c r="D42" s="59" t="s">
        <v>99</v>
      </c>
      <c r="E42" s="60" t="s">
        <v>100</v>
      </c>
      <c r="F42" s="61">
        <v>1</v>
      </c>
      <c r="G42" s="59" t="s">
        <v>99</v>
      </c>
      <c r="H42" s="1"/>
      <c r="I42" s="1"/>
      <c r="J42" s="1"/>
      <c r="K42" s="1"/>
      <c r="L42" s="1"/>
      <c r="M42" s="1"/>
      <c r="N42" s="1"/>
      <c r="O42" s="1"/>
      <c r="P42" s="1"/>
      <c r="Q42" s="1"/>
      <c r="R42" s="1"/>
      <c r="S42" s="1"/>
      <c r="T42" s="1"/>
      <c r="U42" s="1"/>
      <c r="V42" s="1"/>
      <c r="W42" s="1"/>
      <c r="X42" s="1"/>
      <c r="Y42" s="1"/>
      <c r="Z42" s="1"/>
    </row>
    <row r="43" spans="1:26" ht="15.75" customHeight="1" thickBot="1" x14ac:dyDescent="0.3">
      <c r="A43" s="120"/>
      <c r="B43" s="123" t="s">
        <v>101</v>
      </c>
      <c r="C43" s="124"/>
      <c r="D43" s="124"/>
      <c r="E43" s="125"/>
      <c r="F43" s="63">
        <f>SUM(F34:F42)</f>
        <v>12</v>
      </c>
      <c r="G43" s="64" t="str">
        <f>VLOOKUP(F43,DE_18,3,TRUE)</f>
        <v>CRECIMIENTO</v>
      </c>
      <c r="H43" s="1"/>
      <c r="I43" s="1"/>
      <c r="J43" s="1"/>
      <c r="K43" s="1"/>
      <c r="L43" s="1"/>
      <c r="M43" s="1"/>
      <c r="N43" s="1"/>
      <c r="O43" s="1"/>
      <c r="P43" s="1"/>
      <c r="Q43" s="1"/>
      <c r="R43" s="1"/>
      <c r="S43" s="1"/>
      <c r="T43" s="1"/>
      <c r="U43" s="1"/>
      <c r="V43" s="1"/>
      <c r="W43" s="1"/>
      <c r="X43" s="1"/>
      <c r="Y43" s="1"/>
      <c r="Z43" s="1"/>
    </row>
    <row r="44" spans="1:26" ht="191.25" customHeight="1" x14ac:dyDescent="0.25">
      <c r="A44" s="118" t="s">
        <v>102</v>
      </c>
      <c r="B44" s="76" t="s">
        <v>103</v>
      </c>
      <c r="C44" s="52" t="s">
        <v>104</v>
      </c>
      <c r="D44" s="54" t="s">
        <v>105</v>
      </c>
      <c r="E44" s="54" t="s">
        <v>106</v>
      </c>
      <c r="F44" s="69">
        <v>2</v>
      </c>
      <c r="G44" s="70" t="s">
        <v>235</v>
      </c>
      <c r="H44" s="1"/>
      <c r="I44" s="1"/>
      <c r="J44" s="1"/>
      <c r="K44" s="1"/>
      <c r="L44" s="1"/>
      <c r="M44" s="1"/>
      <c r="N44" s="1"/>
      <c r="O44" s="1"/>
      <c r="P44" s="1"/>
      <c r="Q44" s="1"/>
      <c r="R44" s="1"/>
      <c r="S44" s="1"/>
      <c r="T44" s="1"/>
      <c r="U44" s="1"/>
      <c r="V44" s="1"/>
      <c r="W44" s="1"/>
      <c r="X44" s="1"/>
      <c r="Y44" s="1"/>
      <c r="Z44" s="1"/>
    </row>
    <row r="45" spans="1:26" ht="191.25" customHeight="1" x14ac:dyDescent="0.25">
      <c r="A45" s="119"/>
      <c r="B45" s="75" t="s">
        <v>107</v>
      </c>
      <c r="C45" s="58" t="s">
        <v>108</v>
      </c>
      <c r="D45" s="60" t="s">
        <v>109</v>
      </c>
      <c r="E45" s="60" t="s">
        <v>110</v>
      </c>
      <c r="F45" s="61">
        <v>2</v>
      </c>
      <c r="G45" s="60" t="s">
        <v>110</v>
      </c>
      <c r="H45" s="1"/>
      <c r="I45" s="1"/>
      <c r="J45" s="1"/>
      <c r="K45" s="1"/>
      <c r="L45" s="1"/>
      <c r="M45" s="1"/>
      <c r="N45" s="1"/>
      <c r="O45" s="1"/>
      <c r="P45" s="1"/>
      <c r="Q45" s="1"/>
      <c r="R45" s="1"/>
      <c r="S45" s="1"/>
      <c r="T45" s="1"/>
      <c r="U45" s="1"/>
      <c r="V45" s="1"/>
      <c r="W45" s="1"/>
      <c r="X45" s="1"/>
      <c r="Y45" s="1"/>
      <c r="Z45" s="1"/>
    </row>
    <row r="46" spans="1:26" ht="191.25" customHeight="1" x14ac:dyDescent="0.25">
      <c r="A46" s="119"/>
      <c r="B46" s="75" t="s">
        <v>111</v>
      </c>
      <c r="C46" s="58" t="s">
        <v>112</v>
      </c>
      <c r="D46" s="60" t="s">
        <v>113</v>
      </c>
      <c r="E46" s="60" t="s">
        <v>114</v>
      </c>
      <c r="F46" s="61">
        <v>2</v>
      </c>
      <c r="G46" s="60" t="s">
        <v>114</v>
      </c>
      <c r="H46" s="1"/>
      <c r="I46" s="1"/>
      <c r="J46" s="1"/>
      <c r="K46" s="1"/>
      <c r="L46" s="1"/>
      <c r="M46" s="1"/>
      <c r="N46" s="1"/>
      <c r="O46" s="1"/>
      <c r="P46" s="1"/>
      <c r="Q46" s="1"/>
      <c r="R46" s="1"/>
      <c r="S46" s="1"/>
      <c r="T46" s="1"/>
      <c r="U46" s="1"/>
      <c r="V46" s="1"/>
      <c r="W46" s="1"/>
      <c r="X46" s="1"/>
      <c r="Y46" s="1"/>
      <c r="Z46" s="1"/>
    </row>
    <row r="47" spans="1:26" ht="191.25" customHeight="1" x14ac:dyDescent="0.25">
      <c r="A47" s="119"/>
      <c r="B47" s="75" t="s">
        <v>115</v>
      </c>
      <c r="C47" s="58" t="s">
        <v>116</v>
      </c>
      <c r="D47" s="60" t="s">
        <v>117</v>
      </c>
      <c r="E47" s="60" t="s">
        <v>118</v>
      </c>
      <c r="F47" s="61">
        <v>1</v>
      </c>
      <c r="G47" s="60" t="s">
        <v>117</v>
      </c>
      <c r="H47" s="1"/>
      <c r="I47" s="1"/>
      <c r="J47" s="1"/>
      <c r="K47" s="1"/>
      <c r="L47" s="1"/>
      <c r="M47" s="1"/>
      <c r="N47" s="1"/>
      <c r="O47" s="1"/>
      <c r="P47" s="1"/>
      <c r="Q47" s="1"/>
      <c r="R47" s="1"/>
      <c r="S47" s="1"/>
      <c r="T47" s="1"/>
      <c r="U47" s="1"/>
      <c r="V47" s="1"/>
      <c r="W47" s="1"/>
      <c r="X47" s="1"/>
      <c r="Y47" s="1"/>
      <c r="Z47" s="1"/>
    </row>
    <row r="48" spans="1:26" ht="191.25" customHeight="1" x14ac:dyDescent="0.25">
      <c r="A48" s="119"/>
      <c r="B48" s="75" t="s">
        <v>119</v>
      </c>
      <c r="C48" s="58" t="s">
        <v>120</v>
      </c>
      <c r="D48" s="60" t="s">
        <v>121</v>
      </c>
      <c r="E48" s="60" t="s">
        <v>122</v>
      </c>
      <c r="F48" s="61">
        <v>2</v>
      </c>
      <c r="G48" s="74" t="s">
        <v>122</v>
      </c>
      <c r="H48" s="1"/>
      <c r="I48" s="1"/>
      <c r="J48" s="1"/>
      <c r="K48" s="1"/>
      <c r="L48" s="1"/>
      <c r="M48" s="1"/>
      <c r="N48" s="1"/>
      <c r="O48" s="1"/>
      <c r="P48" s="1"/>
      <c r="Q48" s="1"/>
      <c r="R48" s="1"/>
      <c r="S48" s="1"/>
      <c r="T48" s="1"/>
      <c r="U48" s="1"/>
      <c r="V48" s="1"/>
      <c r="W48" s="1"/>
      <c r="X48" s="1"/>
      <c r="Y48" s="1"/>
      <c r="Z48" s="1"/>
    </row>
    <row r="49" spans="1:26" ht="191.25" customHeight="1" x14ac:dyDescent="0.25">
      <c r="A49" s="119"/>
      <c r="B49" s="75" t="s">
        <v>123</v>
      </c>
      <c r="C49" s="58" t="s">
        <v>124</v>
      </c>
      <c r="D49" s="60" t="s">
        <v>125</v>
      </c>
      <c r="E49" s="60" t="s">
        <v>126</v>
      </c>
      <c r="F49" s="61">
        <v>1</v>
      </c>
      <c r="G49" s="60" t="s">
        <v>125</v>
      </c>
      <c r="H49" s="1"/>
      <c r="I49" s="1"/>
      <c r="J49" s="1"/>
      <c r="K49" s="1"/>
      <c r="L49" s="1"/>
      <c r="M49" s="1"/>
      <c r="N49" s="1"/>
      <c r="O49" s="1"/>
      <c r="P49" s="1"/>
      <c r="Q49" s="1"/>
      <c r="R49" s="1"/>
      <c r="S49" s="1"/>
      <c r="T49" s="1"/>
      <c r="U49" s="1"/>
      <c r="V49" s="1"/>
      <c r="W49" s="1"/>
      <c r="X49" s="1"/>
      <c r="Y49" s="1"/>
      <c r="Z49" s="1"/>
    </row>
    <row r="50" spans="1:26" ht="191.25" customHeight="1" x14ac:dyDescent="0.25">
      <c r="A50" s="119"/>
      <c r="B50" s="75" t="s">
        <v>127</v>
      </c>
      <c r="C50" s="58" t="s">
        <v>128</v>
      </c>
      <c r="D50" s="60" t="s">
        <v>129</v>
      </c>
      <c r="E50" s="60" t="s">
        <v>130</v>
      </c>
      <c r="F50" s="61">
        <v>2</v>
      </c>
      <c r="G50" s="60" t="s">
        <v>130</v>
      </c>
      <c r="H50" s="1"/>
      <c r="I50" s="1"/>
      <c r="J50" s="1"/>
      <c r="K50" s="1"/>
      <c r="L50" s="1"/>
      <c r="M50" s="1"/>
      <c r="N50" s="1"/>
      <c r="O50" s="1"/>
      <c r="P50" s="1"/>
      <c r="Q50" s="1"/>
      <c r="R50" s="1"/>
      <c r="S50" s="1"/>
      <c r="T50" s="1"/>
      <c r="U50" s="1"/>
      <c r="V50" s="1"/>
      <c r="W50" s="1"/>
      <c r="X50" s="1"/>
      <c r="Y50" s="1"/>
      <c r="Z50" s="1"/>
    </row>
    <row r="51" spans="1:26" ht="191.25" customHeight="1" x14ac:dyDescent="0.25">
      <c r="A51" s="119"/>
      <c r="B51" s="75" t="s">
        <v>131</v>
      </c>
      <c r="C51" s="58" t="s">
        <v>132</v>
      </c>
      <c r="D51" s="60" t="s">
        <v>133</v>
      </c>
      <c r="E51" s="60" t="s">
        <v>134</v>
      </c>
      <c r="F51" s="61">
        <v>2</v>
      </c>
      <c r="G51" s="74" t="s">
        <v>236</v>
      </c>
      <c r="H51" s="1"/>
      <c r="I51" s="1"/>
      <c r="J51" s="1"/>
      <c r="K51" s="1"/>
      <c r="L51" s="1"/>
      <c r="M51" s="1"/>
      <c r="N51" s="1"/>
      <c r="O51" s="1"/>
      <c r="P51" s="1"/>
      <c r="Q51" s="1"/>
      <c r="R51" s="1"/>
      <c r="S51" s="1"/>
      <c r="T51" s="1"/>
      <c r="U51" s="1"/>
      <c r="V51" s="1"/>
      <c r="W51" s="1"/>
      <c r="X51" s="1"/>
      <c r="Y51" s="1"/>
      <c r="Z51" s="1"/>
    </row>
    <row r="52" spans="1:26" ht="19.5" customHeight="1" thickBot="1" x14ac:dyDescent="0.3">
      <c r="A52" s="120"/>
      <c r="B52" s="121" t="s">
        <v>135</v>
      </c>
      <c r="C52" s="98"/>
      <c r="D52" s="98"/>
      <c r="E52" s="122"/>
      <c r="F52" s="63">
        <f>SUM(F44:F51)</f>
        <v>14</v>
      </c>
      <c r="G52" s="64" t="str">
        <f>VLOOKUP(F52,DE_16,3,TRUE)</f>
        <v>CONSOLIDACIÓN</v>
      </c>
      <c r="H52" s="1"/>
      <c r="I52" s="1"/>
      <c r="J52" s="1"/>
      <c r="K52" s="1"/>
      <c r="L52" s="1"/>
      <c r="M52" s="1"/>
      <c r="N52" s="1"/>
      <c r="O52" s="1"/>
      <c r="P52" s="1"/>
      <c r="Q52" s="1"/>
      <c r="R52" s="1"/>
      <c r="S52" s="1"/>
      <c r="T52" s="1"/>
      <c r="U52" s="1"/>
      <c r="V52" s="1"/>
      <c r="W52" s="1"/>
      <c r="X52" s="1"/>
      <c r="Y52" s="1"/>
      <c r="Z52" s="1"/>
    </row>
    <row r="53" spans="1:26" ht="178.5" customHeight="1" thickBot="1" x14ac:dyDescent="0.3">
      <c r="A53" s="118" t="s">
        <v>136</v>
      </c>
      <c r="B53" s="76" t="s">
        <v>137</v>
      </c>
      <c r="C53" s="77" t="s">
        <v>138</v>
      </c>
      <c r="D53" s="68" t="s">
        <v>139</v>
      </c>
      <c r="E53" s="68" t="s">
        <v>140</v>
      </c>
      <c r="F53" s="69">
        <v>1</v>
      </c>
      <c r="G53" s="68" t="s">
        <v>139</v>
      </c>
      <c r="H53" s="1"/>
      <c r="I53" s="1"/>
      <c r="J53" s="1"/>
      <c r="K53" s="1"/>
      <c r="L53" s="1"/>
      <c r="M53" s="1"/>
      <c r="N53" s="1"/>
      <c r="O53" s="1"/>
      <c r="P53" s="1"/>
      <c r="Q53" s="1"/>
      <c r="R53" s="1"/>
      <c r="S53" s="1"/>
      <c r="T53" s="1"/>
      <c r="U53" s="1"/>
      <c r="V53" s="1"/>
      <c r="W53" s="1"/>
      <c r="X53" s="1"/>
      <c r="Y53" s="1"/>
      <c r="Z53" s="1"/>
    </row>
    <row r="54" spans="1:26" ht="178.5" customHeight="1" x14ac:dyDescent="0.25">
      <c r="A54" s="119"/>
      <c r="B54" s="75" t="s">
        <v>141</v>
      </c>
      <c r="C54" s="72" t="s">
        <v>142</v>
      </c>
      <c r="D54" s="73" t="s">
        <v>143</v>
      </c>
      <c r="E54" s="73" t="s">
        <v>144</v>
      </c>
      <c r="F54" s="61">
        <v>1</v>
      </c>
      <c r="G54" s="70" t="s">
        <v>237</v>
      </c>
      <c r="H54" s="1"/>
      <c r="I54" s="1"/>
      <c r="J54" s="1"/>
      <c r="K54" s="1"/>
      <c r="L54" s="1"/>
      <c r="M54" s="1"/>
      <c r="N54" s="1"/>
      <c r="O54" s="1"/>
      <c r="P54" s="1"/>
      <c r="Q54" s="1"/>
      <c r="R54" s="1"/>
      <c r="S54" s="1"/>
      <c r="T54" s="1"/>
      <c r="U54" s="1"/>
      <c r="V54" s="1"/>
      <c r="W54" s="1"/>
      <c r="X54" s="1"/>
      <c r="Y54" s="1"/>
      <c r="Z54" s="1"/>
    </row>
    <row r="55" spans="1:26" ht="178.5" customHeight="1" x14ac:dyDescent="0.25">
      <c r="A55" s="119"/>
      <c r="B55" s="75" t="s">
        <v>145</v>
      </c>
      <c r="C55" s="72" t="s">
        <v>146</v>
      </c>
      <c r="D55" s="73" t="s">
        <v>147</v>
      </c>
      <c r="E55" s="73" t="s">
        <v>148</v>
      </c>
      <c r="F55" s="61">
        <v>2</v>
      </c>
      <c r="G55" s="73" t="s">
        <v>148</v>
      </c>
      <c r="H55" s="1"/>
      <c r="I55" s="1"/>
      <c r="J55" s="1"/>
      <c r="K55" s="1"/>
      <c r="L55" s="1"/>
      <c r="M55" s="1"/>
      <c r="N55" s="1"/>
      <c r="O55" s="1"/>
      <c r="P55" s="1"/>
      <c r="Q55" s="1"/>
      <c r="R55" s="1"/>
      <c r="S55" s="1"/>
      <c r="T55" s="1"/>
      <c r="U55" s="1"/>
      <c r="V55" s="1"/>
      <c r="W55" s="1"/>
      <c r="X55" s="1"/>
      <c r="Y55" s="1"/>
      <c r="Z55" s="1"/>
    </row>
    <row r="56" spans="1:26" ht="178.5" customHeight="1" x14ac:dyDescent="0.25">
      <c r="A56" s="119"/>
      <c r="B56" s="75" t="s">
        <v>149</v>
      </c>
      <c r="C56" s="72" t="s">
        <v>150</v>
      </c>
      <c r="D56" s="73" t="s">
        <v>151</v>
      </c>
      <c r="E56" s="73" t="s">
        <v>152</v>
      </c>
      <c r="F56" s="61">
        <v>1</v>
      </c>
      <c r="G56" s="73" t="s">
        <v>151</v>
      </c>
      <c r="H56" s="1"/>
      <c r="I56" s="1"/>
      <c r="J56" s="1"/>
      <c r="K56" s="1"/>
      <c r="L56" s="1"/>
      <c r="M56" s="1"/>
      <c r="N56" s="1"/>
      <c r="O56" s="1"/>
      <c r="P56" s="1"/>
      <c r="Q56" s="1"/>
      <c r="R56" s="1"/>
      <c r="S56" s="1"/>
      <c r="T56" s="1"/>
      <c r="U56" s="1"/>
      <c r="V56" s="1"/>
      <c r="W56" s="1"/>
      <c r="X56" s="1"/>
      <c r="Y56" s="1"/>
      <c r="Z56" s="1"/>
    </row>
    <row r="57" spans="1:26" ht="178.5" customHeight="1" x14ac:dyDescent="0.25">
      <c r="A57" s="119"/>
      <c r="B57" s="75" t="s">
        <v>153</v>
      </c>
      <c r="C57" s="72" t="s">
        <v>154</v>
      </c>
      <c r="D57" s="73" t="s">
        <v>155</v>
      </c>
      <c r="E57" s="73" t="s">
        <v>156</v>
      </c>
      <c r="F57" s="61">
        <v>1</v>
      </c>
      <c r="G57" s="73" t="s">
        <v>156</v>
      </c>
      <c r="H57" s="1"/>
      <c r="I57" s="1"/>
      <c r="J57" s="1"/>
      <c r="K57" s="1"/>
      <c r="L57" s="1"/>
      <c r="M57" s="1"/>
      <c r="N57" s="1"/>
      <c r="O57" s="1"/>
      <c r="P57" s="1"/>
      <c r="Q57" s="1"/>
      <c r="R57" s="1"/>
      <c r="S57" s="1"/>
      <c r="T57" s="1"/>
      <c r="U57" s="1"/>
      <c r="V57" s="1"/>
      <c r="W57" s="1"/>
      <c r="X57" s="1"/>
      <c r="Y57" s="1"/>
      <c r="Z57" s="1"/>
    </row>
    <row r="58" spans="1:26" ht="178.5" customHeight="1" x14ac:dyDescent="0.25">
      <c r="A58" s="119"/>
      <c r="B58" s="75" t="s">
        <v>157</v>
      </c>
      <c r="C58" s="72" t="s">
        <v>158</v>
      </c>
      <c r="D58" s="73" t="s">
        <v>159</v>
      </c>
      <c r="E58" s="73" t="s">
        <v>160</v>
      </c>
      <c r="F58" s="61">
        <v>2</v>
      </c>
      <c r="G58" s="73" t="s">
        <v>160</v>
      </c>
      <c r="H58" s="1"/>
      <c r="I58" s="1"/>
      <c r="J58" s="1"/>
      <c r="K58" s="1"/>
      <c r="L58" s="1"/>
      <c r="M58" s="1"/>
      <c r="N58" s="1"/>
      <c r="O58" s="1"/>
      <c r="P58" s="1"/>
      <c r="Q58" s="1"/>
      <c r="R58" s="1"/>
      <c r="S58" s="1"/>
      <c r="T58" s="1"/>
      <c r="U58" s="1"/>
      <c r="V58" s="1"/>
      <c r="W58" s="1"/>
      <c r="X58" s="1"/>
      <c r="Y58" s="1"/>
      <c r="Z58" s="1"/>
    </row>
    <row r="59" spans="1:26" ht="178.5" customHeight="1" x14ac:dyDescent="0.25">
      <c r="A59" s="119"/>
      <c r="B59" s="75" t="s">
        <v>161</v>
      </c>
      <c r="C59" s="72" t="s">
        <v>162</v>
      </c>
      <c r="D59" s="73" t="s">
        <v>163</v>
      </c>
      <c r="E59" s="73" t="s">
        <v>164</v>
      </c>
      <c r="F59" s="61">
        <v>1</v>
      </c>
      <c r="G59" s="74" t="s">
        <v>238</v>
      </c>
      <c r="H59" s="1"/>
      <c r="I59" s="1"/>
      <c r="J59" s="1"/>
      <c r="K59" s="1"/>
      <c r="L59" s="1"/>
      <c r="M59" s="1"/>
      <c r="N59" s="1"/>
      <c r="O59" s="1"/>
      <c r="P59" s="1"/>
      <c r="Q59" s="1"/>
      <c r="R59" s="1"/>
      <c r="S59" s="1"/>
      <c r="T59" s="1"/>
      <c r="U59" s="1"/>
      <c r="V59" s="1"/>
      <c r="W59" s="1"/>
      <c r="X59" s="1"/>
      <c r="Y59" s="1"/>
      <c r="Z59" s="1"/>
    </row>
    <row r="60" spans="1:26" ht="178.5" customHeight="1" x14ac:dyDescent="0.25">
      <c r="A60" s="119"/>
      <c r="B60" s="75" t="s">
        <v>165</v>
      </c>
      <c r="C60" s="72" t="s">
        <v>166</v>
      </c>
      <c r="D60" s="73" t="s">
        <v>167</v>
      </c>
      <c r="E60" s="73" t="s">
        <v>168</v>
      </c>
      <c r="F60" s="61">
        <v>2</v>
      </c>
      <c r="G60" s="73" t="s">
        <v>168</v>
      </c>
      <c r="H60" s="1"/>
      <c r="I60" s="1"/>
      <c r="J60" s="1"/>
      <c r="K60" s="1"/>
      <c r="L60" s="1"/>
      <c r="M60" s="1"/>
      <c r="N60" s="1"/>
      <c r="O60" s="1"/>
      <c r="P60" s="1"/>
      <c r="Q60" s="1"/>
      <c r="R60" s="1"/>
      <c r="S60" s="1"/>
      <c r="T60" s="1"/>
      <c r="U60" s="1"/>
      <c r="V60" s="1"/>
      <c r="W60" s="1"/>
      <c r="X60" s="1"/>
      <c r="Y60" s="1"/>
      <c r="Z60" s="1"/>
    </row>
    <row r="61" spans="1:26" ht="15.75" customHeight="1" x14ac:dyDescent="0.25">
      <c r="A61" s="120"/>
      <c r="B61" s="121" t="s">
        <v>169</v>
      </c>
      <c r="C61" s="98"/>
      <c r="D61" s="98"/>
      <c r="E61" s="122"/>
      <c r="F61" s="78">
        <f>SUM(F53:F60)</f>
        <v>11</v>
      </c>
      <c r="G61" s="64" t="str">
        <f>VLOOKUP(F61,DE_16,3,TRUE)</f>
        <v>CRECIMIENTO</v>
      </c>
      <c r="H61" s="1"/>
      <c r="I61" s="1"/>
      <c r="J61" s="1"/>
      <c r="K61" s="1"/>
      <c r="L61" s="1"/>
      <c r="M61" s="1"/>
      <c r="N61" s="1"/>
      <c r="O61" s="1"/>
      <c r="P61" s="1"/>
      <c r="Q61" s="1"/>
      <c r="R61" s="1"/>
      <c r="S61" s="1"/>
      <c r="T61" s="1"/>
      <c r="U61" s="1"/>
      <c r="V61" s="1"/>
      <c r="W61" s="1"/>
      <c r="X61" s="1"/>
      <c r="Y61" s="1"/>
      <c r="Z61" s="1"/>
    </row>
    <row r="62" spans="1:26" ht="15.75" customHeight="1" x14ac:dyDescent="0.25">
      <c r="A62" s="166" t="s">
        <v>170</v>
      </c>
      <c r="B62" s="159"/>
      <c r="C62" s="159"/>
      <c r="D62" s="159"/>
      <c r="E62" s="160"/>
      <c r="F62" s="156">
        <f>(F52+F33+F43+F61)/62</f>
        <v>0.79032258064516125</v>
      </c>
      <c r="G62" s="157" t="str">
        <f>VLOOKUP(F62,TOTAL,3,TRUE)</f>
        <v>CONSOLIDACIÓN</v>
      </c>
      <c r="H62" s="1"/>
      <c r="I62" s="1"/>
      <c r="J62" s="1"/>
      <c r="K62" s="1"/>
      <c r="L62" s="1"/>
      <c r="M62" s="1"/>
      <c r="N62" s="1"/>
      <c r="O62" s="1"/>
      <c r="P62" s="1"/>
      <c r="Q62" s="1"/>
      <c r="R62" s="1"/>
      <c r="S62" s="1"/>
      <c r="T62" s="1"/>
      <c r="U62" s="1"/>
      <c r="V62" s="1"/>
      <c r="W62" s="1"/>
      <c r="X62" s="1"/>
      <c r="Y62" s="1"/>
      <c r="Z62" s="1"/>
    </row>
    <row r="63" spans="1:26" ht="15.75" customHeight="1" x14ac:dyDescent="0.25">
      <c r="A63" s="167"/>
      <c r="B63" s="168"/>
      <c r="C63" s="168"/>
      <c r="D63" s="168"/>
      <c r="E63" s="169"/>
      <c r="F63" s="143"/>
      <c r="G63" s="143"/>
      <c r="H63" s="1"/>
      <c r="I63" s="1"/>
      <c r="J63" s="1"/>
      <c r="K63" s="1"/>
      <c r="L63" s="1"/>
      <c r="M63" s="1"/>
      <c r="N63" s="1"/>
      <c r="O63" s="1"/>
      <c r="P63" s="1"/>
      <c r="Q63" s="1"/>
      <c r="R63" s="1"/>
      <c r="S63" s="1"/>
      <c r="T63" s="1"/>
      <c r="U63" s="1"/>
      <c r="V63" s="1"/>
      <c r="W63" s="1"/>
      <c r="X63" s="1"/>
      <c r="Y63" s="1"/>
      <c r="Z63" s="1"/>
    </row>
    <row r="64" spans="1:26" ht="9" customHeight="1" x14ac:dyDescent="0.25">
      <c r="A64" s="158"/>
      <c r="B64" s="159"/>
      <c r="C64" s="159"/>
      <c r="D64" s="159"/>
      <c r="E64" s="159"/>
      <c r="F64" s="159"/>
      <c r="G64" s="160"/>
      <c r="H64" s="1"/>
      <c r="I64" s="1"/>
      <c r="J64" s="1"/>
      <c r="K64" s="1"/>
      <c r="L64" s="1"/>
      <c r="M64" s="1"/>
      <c r="N64" s="1"/>
      <c r="O64" s="1"/>
      <c r="P64" s="1"/>
      <c r="Q64" s="1"/>
      <c r="R64" s="1"/>
      <c r="S64" s="1"/>
      <c r="T64" s="1"/>
      <c r="U64" s="1"/>
      <c r="V64" s="1"/>
      <c r="W64" s="1"/>
      <c r="X64" s="1"/>
      <c r="Y64" s="1"/>
      <c r="Z64" s="1"/>
    </row>
    <row r="65" spans="1:26" ht="24.75" customHeight="1" x14ac:dyDescent="0.25">
      <c r="A65" s="161" t="s">
        <v>171</v>
      </c>
      <c r="B65" s="147"/>
      <c r="C65" s="147"/>
      <c r="D65" s="147"/>
      <c r="E65" s="147"/>
      <c r="F65" s="147"/>
      <c r="G65" s="113"/>
      <c r="H65" s="1"/>
      <c r="I65" s="1"/>
      <c r="J65" s="1"/>
      <c r="K65" s="1"/>
      <c r="L65" s="1"/>
      <c r="M65" s="1"/>
      <c r="N65" s="1"/>
      <c r="O65" s="1"/>
      <c r="P65" s="1"/>
      <c r="Q65" s="1"/>
      <c r="R65" s="1"/>
      <c r="S65" s="1"/>
      <c r="T65" s="1"/>
      <c r="U65" s="1"/>
      <c r="V65" s="1"/>
      <c r="W65" s="1"/>
      <c r="X65" s="1"/>
      <c r="Y65" s="1"/>
      <c r="Z65" s="1"/>
    </row>
    <row r="66" spans="1:26" ht="15" customHeight="1" x14ac:dyDescent="0.25">
      <c r="A66" s="162" t="s">
        <v>4</v>
      </c>
      <c r="B66" s="113"/>
      <c r="C66" s="163"/>
      <c r="D66" s="113"/>
      <c r="E66" s="79" t="s">
        <v>26</v>
      </c>
      <c r="F66" s="164"/>
      <c r="G66" s="165"/>
      <c r="H66" s="1"/>
      <c r="I66" s="1"/>
      <c r="J66" s="1"/>
      <c r="K66" s="1"/>
      <c r="L66" s="1"/>
      <c r="M66" s="1"/>
      <c r="N66" s="1"/>
      <c r="O66" s="1"/>
      <c r="P66" s="1"/>
      <c r="Q66" s="1"/>
      <c r="R66" s="1"/>
      <c r="S66" s="1"/>
      <c r="T66" s="1"/>
      <c r="U66" s="1"/>
      <c r="V66" s="1"/>
      <c r="W66" s="1"/>
      <c r="X66" s="1"/>
      <c r="Y66" s="1"/>
      <c r="Z66" s="1"/>
    </row>
    <row r="67" spans="1:26" ht="6.75" customHeight="1" x14ac:dyDescent="0.25">
      <c r="A67" s="146"/>
      <c r="B67" s="147"/>
      <c r="C67" s="147"/>
      <c r="D67" s="147"/>
      <c r="E67" s="147"/>
      <c r="F67" s="147"/>
      <c r="G67" s="113"/>
      <c r="H67" s="1"/>
      <c r="I67" s="1"/>
      <c r="J67" s="1"/>
      <c r="K67" s="1"/>
      <c r="L67" s="1"/>
      <c r="M67" s="1"/>
      <c r="N67" s="1"/>
      <c r="O67" s="1"/>
      <c r="P67" s="1"/>
      <c r="Q67" s="1"/>
      <c r="R67" s="1"/>
      <c r="S67" s="1"/>
      <c r="T67" s="1"/>
      <c r="U67" s="1"/>
      <c r="V67" s="1"/>
      <c r="W67" s="1"/>
      <c r="X67" s="1"/>
      <c r="Y67" s="1"/>
      <c r="Z67" s="1"/>
    </row>
    <row r="68" spans="1:26" ht="15.75" customHeight="1" x14ac:dyDescent="0.25">
      <c r="A68" s="80" t="s">
        <v>29</v>
      </c>
      <c r="B68" s="80" t="s">
        <v>32</v>
      </c>
      <c r="C68" s="112" t="s">
        <v>172</v>
      </c>
      <c r="D68" s="113"/>
      <c r="E68" s="80" t="s">
        <v>173</v>
      </c>
      <c r="F68" s="112" t="s">
        <v>174</v>
      </c>
      <c r="G68" s="113"/>
      <c r="H68" s="1"/>
      <c r="I68" s="1"/>
      <c r="J68" s="1"/>
      <c r="K68" s="1"/>
      <c r="L68" s="1"/>
      <c r="M68" s="1"/>
      <c r="N68" s="1"/>
      <c r="O68" s="1"/>
      <c r="P68" s="1"/>
      <c r="Q68" s="1"/>
      <c r="R68" s="1"/>
      <c r="S68" s="1"/>
      <c r="T68" s="1"/>
      <c r="U68" s="1"/>
      <c r="V68" s="1"/>
      <c r="W68" s="1"/>
      <c r="X68" s="1"/>
      <c r="Y68" s="1"/>
      <c r="Z68" s="1"/>
    </row>
    <row r="69" spans="1:26" ht="210" customHeight="1" x14ac:dyDescent="0.25">
      <c r="A69" s="81" t="str">
        <f>A27</f>
        <v>1. ORGANIZACIONAL</v>
      </c>
      <c r="B69" s="82" t="str">
        <f>CONCATENATE(F33," ",G33)</f>
        <v>12 CONSOLIDACIÓN</v>
      </c>
      <c r="C69" s="114"/>
      <c r="D69" s="115"/>
      <c r="E69" s="83" t="s">
        <v>243</v>
      </c>
      <c r="F69" s="114" t="s">
        <v>239</v>
      </c>
      <c r="G69" s="116"/>
      <c r="H69" s="1"/>
      <c r="I69" s="1"/>
      <c r="J69" s="1"/>
      <c r="K69" s="1"/>
      <c r="L69" s="1"/>
      <c r="M69" s="1"/>
      <c r="N69" s="1"/>
      <c r="O69" s="1"/>
      <c r="P69" s="1"/>
      <c r="Q69" s="1"/>
      <c r="R69" s="1"/>
      <c r="S69" s="1"/>
      <c r="T69" s="1"/>
      <c r="U69" s="1"/>
      <c r="V69" s="1"/>
      <c r="W69" s="1"/>
      <c r="X69" s="1"/>
      <c r="Y69" s="1"/>
      <c r="Z69" s="1"/>
    </row>
    <row r="70" spans="1:26" ht="235.5" customHeight="1" x14ac:dyDescent="0.25">
      <c r="A70" s="84" t="str">
        <f>A34</f>
        <v>2. PRODUCTIVO</v>
      </c>
      <c r="B70" s="85" t="str">
        <f>CONCATENATE(F43," ",G43)</f>
        <v>12 CRECIMIENTO</v>
      </c>
      <c r="C70" s="110" t="s">
        <v>242</v>
      </c>
      <c r="D70" s="117"/>
      <c r="E70" s="59" t="s">
        <v>241</v>
      </c>
      <c r="F70" s="110" t="s">
        <v>240</v>
      </c>
      <c r="G70" s="111"/>
      <c r="H70" s="1"/>
      <c r="I70" s="1"/>
      <c r="J70" s="1"/>
      <c r="K70" s="1"/>
      <c r="L70" s="1"/>
      <c r="M70" s="1"/>
      <c r="N70" s="1"/>
      <c r="O70" s="1"/>
      <c r="P70" s="1"/>
      <c r="Q70" s="1"/>
      <c r="R70" s="1"/>
      <c r="S70" s="1"/>
      <c r="T70" s="1"/>
      <c r="U70" s="1"/>
      <c r="V70" s="1"/>
      <c r="W70" s="1"/>
      <c r="X70" s="1"/>
      <c r="Y70" s="1"/>
      <c r="Z70" s="1"/>
    </row>
    <row r="71" spans="1:26" ht="210.75" customHeight="1" x14ac:dyDescent="0.25">
      <c r="A71" s="84" t="str">
        <f>A44</f>
        <v>3. COMERCIAL</v>
      </c>
      <c r="B71" s="85" t="str">
        <f>CONCATENATE(F52," ",G52)</f>
        <v>14 CONSOLIDACIÓN</v>
      </c>
      <c r="C71" s="110" t="s">
        <v>245</v>
      </c>
      <c r="D71" s="117"/>
      <c r="E71" s="59" t="s">
        <v>246</v>
      </c>
      <c r="F71" s="110" t="s">
        <v>244</v>
      </c>
      <c r="G71" s="111"/>
      <c r="H71" s="1"/>
      <c r="I71" s="1"/>
      <c r="J71" s="1"/>
      <c r="K71" s="1"/>
      <c r="L71" s="1"/>
      <c r="M71" s="1"/>
      <c r="N71" s="1"/>
      <c r="O71" s="1"/>
      <c r="P71" s="1"/>
      <c r="Q71" s="1"/>
      <c r="R71" s="1"/>
      <c r="S71" s="1"/>
      <c r="T71" s="1"/>
      <c r="U71" s="1"/>
      <c r="V71" s="1"/>
      <c r="W71" s="1"/>
      <c r="X71" s="1"/>
      <c r="Y71" s="1"/>
      <c r="Z71" s="1"/>
    </row>
    <row r="72" spans="1:26" ht="210" customHeight="1" x14ac:dyDescent="0.25">
      <c r="A72" s="84" t="str">
        <f>A53</f>
        <v>4. FINANCIERO</v>
      </c>
      <c r="B72" s="85" t="str">
        <f>CONCATENATE(F61," ",G61)</f>
        <v>11 CRECIMIENTO</v>
      </c>
      <c r="C72" s="110" t="s">
        <v>249</v>
      </c>
      <c r="D72" s="117"/>
      <c r="E72" s="59" t="s">
        <v>248</v>
      </c>
      <c r="F72" s="110" t="s">
        <v>247</v>
      </c>
      <c r="G72" s="111"/>
      <c r="H72" s="1"/>
      <c r="I72" s="1"/>
      <c r="J72" s="1"/>
      <c r="K72" s="1"/>
      <c r="L72" s="1"/>
      <c r="M72" s="1"/>
      <c r="N72" s="1"/>
      <c r="O72" s="1"/>
      <c r="P72" s="1"/>
      <c r="Q72" s="1"/>
      <c r="R72" s="1"/>
      <c r="S72" s="1"/>
      <c r="T72" s="1"/>
      <c r="U72" s="1"/>
      <c r="V72" s="1"/>
      <c r="W72" s="1"/>
      <c r="X72" s="1"/>
      <c r="Y72" s="1"/>
      <c r="Z72" s="1"/>
    </row>
    <row r="73" spans="1:26" ht="262.5" customHeight="1" x14ac:dyDescent="0.25">
      <c r="A73" s="86" t="s">
        <v>175</v>
      </c>
      <c r="B73" s="87" t="str">
        <f>CONCATENATE(TEXT(F62,"###%"),"  ",G62)</f>
        <v>79%  CONSOLIDACIÓN</v>
      </c>
      <c r="C73" s="97" t="s">
        <v>250</v>
      </c>
      <c r="D73" s="98"/>
      <c r="E73" s="98"/>
      <c r="F73" s="98"/>
      <c r="G73" s="99"/>
      <c r="H73" s="1"/>
      <c r="I73" s="1"/>
      <c r="J73" s="1"/>
      <c r="K73" s="1"/>
      <c r="L73" s="1"/>
      <c r="M73" s="1"/>
      <c r="N73" s="1"/>
      <c r="O73" s="1"/>
      <c r="P73" s="1"/>
      <c r="Q73" s="1"/>
      <c r="R73" s="1"/>
      <c r="S73" s="1"/>
      <c r="T73" s="1"/>
      <c r="U73" s="1"/>
      <c r="V73" s="1"/>
      <c r="W73" s="1"/>
      <c r="X73" s="1"/>
      <c r="Y73" s="1"/>
      <c r="Z73" s="1"/>
    </row>
    <row r="74" spans="1:26" ht="15.75" customHeight="1" x14ac:dyDescent="0.25">
      <c r="A74" s="88"/>
      <c r="B74" s="88"/>
      <c r="C74" s="88"/>
      <c r="D74" s="88"/>
      <c r="E74" s="88"/>
      <c r="F74" s="88"/>
      <c r="G74" s="88"/>
      <c r="H74" s="1"/>
      <c r="I74" s="1"/>
      <c r="J74" s="1"/>
      <c r="K74" s="1"/>
      <c r="L74" s="1"/>
      <c r="M74" s="1"/>
      <c r="N74" s="1"/>
      <c r="O74" s="1"/>
      <c r="P74" s="1"/>
      <c r="Q74" s="1"/>
      <c r="R74" s="1"/>
      <c r="S74" s="1"/>
      <c r="T74" s="1"/>
      <c r="U74" s="1"/>
      <c r="V74" s="1"/>
      <c r="W74" s="1"/>
      <c r="X74" s="1"/>
      <c r="Y74" s="1"/>
      <c r="Z74" s="1"/>
    </row>
    <row r="75" spans="1:26" ht="15.75" customHeight="1" x14ac:dyDescent="0.25">
      <c r="A75" s="88"/>
      <c r="B75" s="88"/>
      <c r="C75" s="88"/>
      <c r="D75" s="88"/>
      <c r="E75" s="88"/>
      <c r="F75" s="88"/>
      <c r="G75" s="88"/>
      <c r="H75" s="1"/>
      <c r="I75" s="1"/>
      <c r="J75" s="1"/>
      <c r="K75" s="1"/>
      <c r="L75" s="1"/>
      <c r="M75" s="1"/>
      <c r="N75" s="1"/>
      <c r="O75" s="1"/>
      <c r="P75" s="1"/>
      <c r="Q75" s="1"/>
      <c r="R75" s="1"/>
      <c r="S75" s="1"/>
      <c r="T75" s="1"/>
      <c r="U75" s="1"/>
      <c r="V75" s="1"/>
      <c r="W75" s="1"/>
      <c r="X75" s="1"/>
      <c r="Y75" s="1"/>
      <c r="Z75" s="1"/>
    </row>
    <row r="76" spans="1:26" ht="15.75" customHeight="1" x14ac:dyDescent="0.25">
      <c r="A76" s="88"/>
      <c r="B76" s="88"/>
      <c r="C76" s="88"/>
      <c r="D76" s="88"/>
      <c r="E76" s="88"/>
      <c r="F76" s="88"/>
      <c r="G76" s="88"/>
      <c r="H76" s="1"/>
      <c r="I76" s="1"/>
      <c r="J76" s="1"/>
      <c r="K76" s="1"/>
      <c r="L76" s="1"/>
      <c r="M76" s="1"/>
      <c r="N76" s="1"/>
      <c r="O76" s="1"/>
      <c r="P76" s="1"/>
      <c r="Q76" s="1"/>
      <c r="R76" s="1"/>
      <c r="S76" s="1"/>
      <c r="T76" s="1"/>
      <c r="U76" s="1"/>
      <c r="V76" s="1"/>
      <c r="W76" s="1"/>
      <c r="X76" s="1"/>
      <c r="Y76" s="1"/>
      <c r="Z76" s="1"/>
    </row>
    <row r="77" spans="1:26" ht="36.75" customHeight="1" x14ac:dyDescent="0.25">
      <c r="A77" s="89" t="s">
        <v>176</v>
      </c>
      <c r="B77" s="89" t="s">
        <v>177</v>
      </c>
      <c r="C77" s="89" t="s">
        <v>178</v>
      </c>
      <c r="D77" s="80" t="s">
        <v>179</v>
      </c>
      <c r="E77" s="88"/>
      <c r="F77" s="88"/>
      <c r="G77" s="88"/>
      <c r="H77" s="1"/>
      <c r="I77" s="1"/>
      <c r="J77" s="1"/>
      <c r="K77" s="1"/>
      <c r="L77" s="1"/>
      <c r="M77" s="1"/>
      <c r="N77" s="1"/>
      <c r="O77" s="1"/>
      <c r="P77" s="1"/>
      <c r="Q77" s="1"/>
      <c r="R77" s="1"/>
      <c r="S77" s="1"/>
      <c r="T77" s="1"/>
      <c r="U77" s="1"/>
      <c r="V77" s="1"/>
      <c r="W77" s="1"/>
      <c r="X77" s="1"/>
      <c r="Y77" s="1"/>
      <c r="Z77" s="1"/>
    </row>
    <row r="78" spans="1:26" ht="15.75" customHeight="1" x14ac:dyDescent="0.25">
      <c r="A78" s="90" t="s">
        <v>180</v>
      </c>
      <c r="B78" s="90">
        <f>F33</f>
        <v>12</v>
      </c>
      <c r="C78" s="90">
        <v>12</v>
      </c>
      <c r="D78" s="91">
        <f t="shared" ref="D78:D81" si="0">B78/C78</f>
        <v>1</v>
      </c>
      <c r="E78" s="88"/>
      <c r="F78" s="88"/>
      <c r="G78" s="88"/>
      <c r="H78" s="1"/>
      <c r="I78" s="1"/>
      <c r="J78" s="1"/>
      <c r="K78" s="1"/>
      <c r="L78" s="1"/>
      <c r="M78" s="1"/>
      <c r="N78" s="1"/>
      <c r="O78" s="1"/>
      <c r="P78" s="1"/>
      <c r="Q78" s="1"/>
      <c r="R78" s="1"/>
      <c r="S78" s="1"/>
      <c r="T78" s="1"/>
      <c r="U78" s="1"/>
      <c r="V78" s="1"/>
      <c r="W78" s="1"/>
      <c r="X78" s="1"/>
      <c r="Y78" s="1"/>
      <c r="Z78" s="1"/>
    </row>
    <row r="79" spans="1:26" ht="15.75" customHeight="1" x14ac:dyDescent="0.25">
      <c r="A79" s="92" t="s">
        <v>181</v>
      </c>
      <c r="B79" s="92">
        <f>F43</f>
        <v>12</v>
      </c>
      <c r="C79" s="92">
        <v>18</v>
      </c>
      <c r="D79" s="93">
        <f t="shared" si="0"/>
        <v>0.66666666666666663</v>
      </c>
      <c r="E79" s="88"/>
      <c r="F79" s="88"/>
      <c r="G79" s="88"/>
      <c r="H79" s="1"/>
      <c r="I79" s="1"/>
      <c r="J79" s="1"/>
      <c r="K79" s="1"/>
      <c r="L79" s="1"/>
      <c r="M79" s="1"/>
      <c r="N79" s="1"/>
      <c r="O79" s="1"/>
      <c r="P79" s="1"/>
      <c r="Q79" s="1"/>
      <c r="R79" s="1"/>
      <c r="S79" s="1"/>
      <c r="T79" s="1"/>
      <c r="U79" s="1"/>
      <c r="V79" s="1"/>
      <c r="W79" s="1"/>
      <c r="X79" s="1"/>
      <c r="Y79" s="1"/>
      <c r="Z79" s="1"/>
    </row>
    <row r="80" spans="1:26" ht="15.75" customHeight="1" x14ac:dyDescent="0.25">
      <c r="A80" s="92" t="s">
        <v>182</v>
      </c>
      <c r="B80" s="92">
        <f>F52</f>
        <v>14</v>
      </c>
      <c r="C80" s="92">
        <v>16</v>
      </c>
      <c r="D80" s="93">
        <f t="shared" si="0"/>
        <v>0.875</v>
      </c>
      <c r="E80" s="88"/>
      <c r="F80" s="88"/>
      <c r="G80" s="88"/>
      <c r="H80" s="1"/>
      <c r="I80" s="1"/>
      <c r="J80" s="1"/>
      <c r="K80" s="1"/>
      <c r="L80" s="1"/>
      <c r="M80" s="1"/>
      <c r="N80" s="1"/>
      <c r="O80" s="1"/>
      <c r="P80" s="1"/>
      <c r="Q80" s="1"/>
      <c r="R80" s="1"/>
      <c r="S80" s="1"/>
      <c r="T80" s="1"/>
      <c r="U80" s="1"/>
      <c r="V80" s="1"/>
      <c r="W80" s="1"/>
      <c r="X80" s="1"/>
      <c r="Y80" s="1"/>
      <c r="Z80" s="1"/>
    </row>
    <row r="81" spans="1:26" ht="15.75" customHeight="1" x14ac:dyDescent="0.25">
      <c r="A81" s="94" t="s">
        <v>183</v>
      </c>
      <c r="B81" s="94">
        <f>F61</f>
        <v>11</v>
      </c>
      <c r="C81" s="94">
        <v>16</v>
      </c>
      <c r="D81" s="95">
        <f t="shared" si="0"/>
        <v>0.6875</v>
      </c>
      <c r="E81" s="88"/>
      <c r="F81" s="88"/>
      <c r="G81" s="88"/>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62">
    <mergeCell ref="A44:A52"/>
    <mergeCell ref="B52:E52"/>
    <mergeCell ref="A53:A61"/>
    <mergeCell ref="B61:E61"/>
    <mergeCell ref="A62:E63"/>
    <mergeCell ref="A64:G64"/>
    <mergeCell ref="A65:G65"/>
    <mergeCell ref="A66:B66"/>
    <mergeCell ref="C66:D66"/>
    <mergeCell ref="F66:G66"/>
    <mergeCell ref="A67:G67"/>
    <mergeCell ref="F68:G68"/>
    <mergeCell ref="A6:G6"/>
    <mergeCell ref="A7:G7"/>
    <mergeCell ref="C8:D8"/>
    <mergeCell ref="F8:G8"/>
    <mergeCell ref="C9:G9"/>
    <mergeCell ref="A8:B8"/>
    <mergeCell ref="A9:B9"/>
    <mergeCell ref="A10:B10"/>
    <mergeCell ref="B11:C11"/>
    <mergeCell ref="A12:B12"/>
    <mergeCell ref="C12:G12"/>
    <mergeCell ref="F62:F63"/>
    <mergeCell ref="G62:G63"/>
    <mergeCell ref="C13:G13"/>
    <mergeCell ref="A13:B13"/>
    <mergeCell ref="A14:D14"/>
    <mergeCell ref="E14:G14"/>
    <mergeCell ref="A15:B15"/>
    <mergeCell ref="E15:G15"/>
    <mergeCell ref="E16:F16"/>
    <mergeCell ref="A17:G17"/>
    <mergeCell ref="F23:G23"/>
    <mergeCell ref="F24:F26"/>
    <mergeCell ref="G24:G25"/>
    <mergeCell ref="A18:B18"/>
    <mergeCell ref="A21:G21"/>
    <mergeCell ref="A22:B22"/>
    <mergeCell ref="C22:D22"/>
    <mergeCell ref="F22:G22"/>
    <mergeCell ref="C23:D23"/>
    <mergeCell ref="C24:E24"/>
    <mergeCell ref="A23:B23"/>
    <mergeCell ref="A24:A26"/>
    <mergeCell ref="B24:B26"/>
    <mergeCell ref="C73:G73"/>
    <mergeCell ref="A1:B5"/>
    <mergeCell ref="C1:E5"/>
    <mergeCell ref="F72:G72"/>
    <mergeCell ref="C68:D68"/>
    <mergeCell ref="C69:D69"/>
    <mergeCell ref="F69:G69"/>
    <mergeCell ref="C70:D70"/>
    <mergeCell ref="F70:G70"/>
    <mergeCell ref="C71:D71"/>
    <mergeCell ref="C72:D72"/>
    <mergeCell ref="A27:A33"/>
    <mergeCell ref="B33:E33"/>
    <mergeCell ref="A34:A43"/>
    <mergeCell ref="B43:E43"/>
    <mergeCell ref="F71:G71"/>
  </mergeCells>
  <hyperlinks>
    <hyperlink ref="B11" r:id="rId1"/>
    <hyperlink ref="C19" r:id="rId2"/>
  </hyperlinks>
  <printOptions horizontalCentered="1"/>
  <pageMargins left="0" right="0" top="0.78740157480314965" bottom="0.19685039370078741" header="0" footer="0"/>
  <pageSetup scale="4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1.125" defaultRowHeight="15" customHeight="1" x14ac:dyDescent="0.25"/>
  <cols>
    <col min="1" max="2" width="11" customWidth="1"/>
    <col min="3" max="5" width="13.875" customWidth="1"/>
    <col min="6" max="26" width="11" customWidth="1"/>
  </cols>
  <sheetData>
    <row r="1" spans="2:4" ht="15.75" customHeight="1" x14ac:dyDescent="0.25"/>
    <row r="2" spans="2:4" ht="15.75" customHeight="1" x14ac:dyDescent="0.25"/>
    <row r="3" spans="2:4" ht="15.75" customHeight="1" x14ac:dyDescent="0.25"/>
    <row r="4" spans="2:4" ht="15.75" customHeight="1" x14ac:dyDescent="0.25">
      <c r="B4" s="3">
        <v>0</v>
      </c>
      <c r="C4" s="3">
        <v>5</v>
      </c>
      <c r="D4" s="3" t="s">
        <v>184</v>
      </c>
    </row>
    <row r="5" spans="2:4" ht="15.75" customHeight="1" x14ac:dyDescent="0.25">
      <c r="B5" s="3">
        <f t="shared" ref="B5:B6" si="0">+C4+1</f>
        <v>6</v>
      </c>
      <c r="C5" s="3">
        <v>9</v>
      </c>
      <c r="D5" s="3" t="s">
        <v>185</v>
      </c>
    </row>
    <row r="6" spans="2:4" ht="15.75" customHeight="1" x14ac:dyDescent="0.25">
      <c r="B6" s="3">
        <f t="shared" si="0"/>
        <v>10</v>
      </c>
      <c r="C6" s="3">
        <v>12</v>
      </c>
      <c r="D6" s="3" t="s">
        <v>186</v>
      </c>
    </row>
    <row r="7" spans="2:4" ht="15.75" customHeight="1" x14ac:dyDescent="0.25"/>
    <row r="8" spans="2:4" ht="15.75" customHeight="1" x14ac:dyDescent="0.25">
      <c r="B8" s="3">
        <v>0</v>
      </c>
      <c r="C8" s="3">
        <v>7</v>
      </c>
      <c r="D8" s="3" t="s">
        <v>184</v>
      </c>
    </row>
    <row r="9" spans="2:4" ht="15.75" customHeight="1" x14ac:dyDescent="0.25">
      <c r="B9" s="3">
        <f t="shared" ref="B9:B10" si="1">+C8+1</f>
        <v>8</v>
      </c>
      <c r="C9" s="3">
        <v>12</v>
      </c>
      <c r="D9" s="3" t="s">
        <v>185</v>
      </c>
    </row>
    <row r="10" spans="2:4" ht="15.75" customHeight="1" x14ac:dyDescent="0.25">
      <c r="B10" s="3">
        <f t="shared" si="1"/>
        <v>13</v>
      </c>
      <c r="C10" s="3">
        <v>16</v>
      </c>
      <c r="D10" s="3" t="s">
        <v>186</v>
      </c>
    </row>
    <row r="11" spans="2:4" ht="15.75" customHeight="1" x14ac:dyDescent="0.25"/>
    <row r="12" spans="2:4" ht="15.75" customHeight="1" x14ac:dyDescent="0.25">
      <c r="B12" s="3">
        <v>0</v>
      </c>
      <c r="C12" s="3">
        <v>8</v>
      </c>
      <c r="D12" s="3" t="s">
        <v>184</v>
      </c>
    </row>
    <row r="13" spans="2:4" ht="15.75" customHeight="1" x14ac:dyDescent="0.25">
      <c r="B13" s="3">
        <f t="shared" ref="B13:B14" si="2">+C12+1</f>
        <v>9</v>
      </c>
      <c r="C13" s="3">
        <v>13</v>
      </c>
      <c r="D13" s="3" t="s">
        <v>185</v>
      </c>
    </row>
    <row r="14" spans="2:4" ht="15.75" customHeight="1" x14ac:dyDescent="0.25">
      <c r="B14" s="3">
        <f t="shared" si="2"/>
        <v>14</v>
      </c>
      <c r="C14" s="3">
        <v>18</v>
      </c>
      <c r="D14" s="3" t="s">
        <v>186</v>
      </c>
    </row>
    <row r="15" spans="2:4" ht="15.75" customHeight="1" x14ac:dyDescent="0.25"/>
    <row r="16" spans="2:4" ht="15.75" customHeight="1" x14ac:dyDescent="0.25">
      <c r="B16" s="4">
        <v>0</v>
      </c>
      <c r="C16" s="4">
        <v>0.44</v>
      </c>
      <c r="D16" s="3" t="s">
        <v>184</v>
      </c>
    </row>
    <row r="17" spans="2:5" ht="15.75" customHeight="1" x14ac:dyDescent="0.25">
      <c r="B17" s="5">
        <f t="shared" ref="B17:B18" si="3">+C16+0.01%</f>
        <v>0.44009999999999999</v>
      </c>
      <c r="C17" s="4">
        <v>0.75</v>
      </c>
      <c r="D17" s="3" t="s">
        <v>185</v>
      </c>
    </row>
    <row r="18" spans="2:5" ht="15.75" customHeight="1" x14ac:dyDescent="0.25">
      <c r="B18" s="5">
        <f t="shared" si="3"/>
        <v>0.75009999999999999</v>
      </c>
      <c r="C18" s="4">
        <v>1</v>
      </c>
      <c r="D18" s="3" t="s">
        <v>186</v>
      </c>
    </row>
    <row r="19" spans="2:5" ht="15.75" customHeight="1" x14ac:dyDescent="0.25"/>
    <row r="20" spans="2:5" ht="15.75" customHeight="1" x14ac:dyDescent="0.25">
      <c r="C20" s="170" t="s">
        <v>187</v>
      </c>
      <c r="D20" s="171"/>
      <c r="E20" s="172"/>
    </row>
    <row r="21" spans="2:5" ht="15.75" customHeight="1" x14ac:dyDescent="0.25">
      <c r="B21" s="6" t="s">
        <v>176</v>
      </c>
      <c r="C21" s="7" t="s">
        <v>34</v>
      </c>
      <c r="D21" s="8" t="s">
        <v>35</v>
      </c>
      <c r="E21" s="9" t="s">
        <v>36</v>
      </c>
    </row>
    <row r="22" spans="2:5" ht="15.75" customHeight="1" x14ac:dyDescent="0.25">
      <c r="B22" s="10" t="s">
        <v>180</v>
      </c>
      <c r="C22" s="11" t="s">
        <v>188</v>
      </c>
      <c r="D22" s="11" t="s">
        <v>189</v>
      </c>
      <c r="E22" s="12" t="s">
        <v>190</v>
      </c>
    </row>
    <row r="23" spans="2:5" ht="15.75" customHeight="1" x14ac:dyDescent="0.25">
      <c r="B23" s="13" t="s">
        <v>181</v>
      </c>
      <c r="C23" s="14" t="s">
        <v>191</v>
      </c>
      <c r="D23" s="14" t="s">
        <v>192</v>
      </c>
      <c r="E23" s="15" t="s">
        <v>193</v>
      </c>
    </row>
    <row r="24" spans="2:5" ht="15.75" customHeight="1" x14ac:dyDescent="0.25">
      <c r="B24" s="13" t="s">
        <v>182</v>
      </c>
      <c r="C24" s="14" t="s">
        <v>194</v>
      </c>
      <c r="D24" s="14" t="s">
        <v>195</v>
      </c>
      <c r="E24" s="15" t="s">
        <v>196</v>
      </c>
    </row>
    <row r="25" spans="2:5" ht="15.75" customHeight="1" x14ac:dyDescent="0.25">
      <c r="B25" s="16" t="s">
        <v>183</v>
      </c>
      <c r="C25" s="17" t="s">
        <v>194</v>
      </c>
      <c r="D25" s="17" t="s">
        <v>195</v>
      </c>
      <c r="E25" s="18" t="s">
        <v>196</v>
      </c>
    </row>
    <row r="26" spans="2:5" ht="15.75" customHeight="1" x14ac:dyDescent="0.25">
      <c r="B26" s="19" t="s">
        <v>197</v>
      </c>
      <c r="C26" s="8" t="s">
        <v>198</v>
      </c>
      <c r="D26" s="8" t="s">
        <v>199</v>
      </c>
      <c r="E26" s="9" t="s">
        <v>200</v>
      </c>
    </row>
    <row r="27" spans="2:5" ht="15.75" customHeight="1" x14ac:dyDescent="0.25"/>
    <row r="28" spans="2:5" ht="15.75" customHeight="1" x14ac:dyDescent="0.25"/>
    <row r="29" spans="2:5" ht="15.75" customHeight="1" x14ac:dyDescent="0.25"/>
    <row r="30" spans="2:5" ht="15.75" customHeight="1" x14ac:dyDescent="0.25"/>
    <row r="31" spans="2:5" ht="15.75" customHeight="1" x14ac:dyDescent="0.25"/>
    <row r="32" spans="2: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C20:E20"/>
  </mergeCells>
  <pageMargins left="0.75" right="0.75" top="1" bottom="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heetViews>
  <sheetFormatPr baseColWidth="10" defaultColWidth="11.125" defaultRowHeight="15" customHeight="1" x14ac:dyDescent="0.25"/>
  <cols>
    <col min="1" max="1" width="11" customWidth="1"/>
    <col min="2" max="2" width="13" customWidth="1"/>
    <col min="3" max="3" width="15.5" customWidth="1"/>
    <col min="4" max="4" width="16.125" customWidth="1"/>
    <col min="5" max="5" width="14.875" customWidth="1"/>
    <col min="6" max="6" width="9.375" customWidth="1"/>
    <col min="7" max="26" width="11" customWidth="1"/>
  </cols>
  <sheetData>
    <row r="1" spans="2:6" ht="15.75" customHeight="1" x14ac:dyDescent="0.25"/>
    <row r="2" spans="2:6" ht="15.75" customHeight="1" x14ac:dyDescent="0.25"/>
    <row r="3" spans="2:6" ht="15.75" customHeight="1" x14ac:dyDescent="0.25"/>
    <row r="4" spans="2:6" ht="15.75" customHeight="1" x14ac:dyDescent="0.25"/>
    <row r="5" spans="2:6" ht="15.75" customHeight="1" x14ac:dyDescent="0.25"/>
    <row r="6" spans="2:6" ht="15.75" customHeight="1" x14ac:dyDescent="0.25">
      <c r="B6" s="6" t="s">
        <v>176</v>
      </c>
      <c r="C6" s="6" t="s">
        <v>177</v>
      </c>
      <c r="D6" s="6" t="s">
        <v>178</v>
      </c>
      <c r="E6" s="20" t="s">
        <v>179</v>
      </c>
    </row>
    <row r="7" spans="2:6" ht="15.75" customHeight="1" x14ac:dyDescent="0.25">
      <c r="B7" s="10" t="s">
        <v>180</v>
      </c>
      <c r="C7" s="10">
        <f>Hoja1!F33</f>
        <v>12</v>
      </c>
      <c r="D7" s="10">
        <v>12</v>
      </c>
      <c r="E7" s="21">
        <f t="shared" ref="E7:E10" si="0">C7/D7</f>
        <v>1</v>
      </c>
    </row>
    <row r="8" spans="2:6" ht="15.75" customHeight="1" x14ac:dyDescent="0.25">
      <c r="B8" s="13" t="s">
        <v>181</v>
      </c>
      <c r="C8" s="13">
        <f>Hoja1!F43</f>
        <v>12</v>
      </c>
      <c r="D8" s="13">
        <v>18</v>
      </c>
      <c r="E8" s="22">
        <f t="shared" si="0"/>
        <v>0.66666666666666663</v>
      </c>
    </row>
    <row r="9" spans="2:6" ht="15.75" customHeight="1" x14ac:dyDescent="0.25">
      <c r="B9" s="13" t="s">
        <v>182</v>
      </c>
      <c r="C9" s="13">
        <f>Hoja1!F52</f>
        <v>14</v>
      </c>
      <c r="D9" s="13">
        <v>16</v>
      </c>
      <c r="E9" s="22">
        <f t="shared" si="0"/>
        <v>0.875</v>
      </c>
    </row>
    <row r="10" spans="2:6" ht="15.75" customHeight="1" x14ac:dyDescent="0.25">
      <c r="B10" s="23" t="s">
        <v>183</v>
      </c>
      <c r="C10" s="23">
        <f>Hoja1!F61</f>
        <v>11</v>
      </c>
      <c r="D10" s="23">
        <v>16</v>
      </c>
      <c r="E10" s="24">
        <f t="shared" si="0"/>
        <v>0.6875</v>
      </c>
    </row>
    <row r="11" spans="2:6" ht="15.75" customHeight="1" x14ac:dyDescent="0.25">
      <c r="F11" s="4"/>
    </row>
    <row r="12" spans="2:6" ht="15.75" customHeight="1" x14ac:dyDescent="0.25"/>
    <row r="13" spans="2:6" ht="15.75" customHeight="1" x14ac:dyDescent="0.25"/>
    <row r="14" spans="2:6" ht="15.75" customHeight="1" x14ac:dyDescent="0.25"/>
    <row r="15" spans="2:6" ht="15.75" customHeight="1" x14ac:dyDescent="0.25"/>
    <row r="16" spans="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Hoja1</vt:lpstr>
      <vt:lpstr>Hoja2</vt:lpstr>
      <vt:lpstr>Hoja3</vt:lpstr>
      <vt:lpstr>DE_12</vt:lpstr>
      <vt:lpstr>DE_16</vt:lpstr>
      <vt:lpstr>DE_18</vt:lpstr>
      <vt:lpstr>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Monroy Solano</dc:creator>
  <cp:lastModifiedBy>Windows User</cp:lastModifiedBy>
  <dcterms:created xsi:type="dcterms:W3CDTF">2018-03-22T21:10:17Z</dcterms:created>
  <dcterms:modified xsi:type="dcterms:W3CDTF">2025-10-27T18:18:43Z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0x0101004F6D3EEA3078B245BC9556EC862504E8</vt:lpwstr>
  </property>
  <property fmtid="{D5CDD505-2E9C-101B-9397-08002B2CF9AE}" pid="3" name="Order">
    <vt:r8>400</vt:r8>
  </property>
  <property fmtid="{D5CDD505-2E9C-101B-9397-08002B2CF9AE}" pid="4" name="TemplateUrl">
    <vt:lpwstr/>
  </property>
  <property fmtid="{D5CDD505-2E9C-101B-9397-08002B2CF9AE}" pid="5" name="_SourceUrl">
    <vt:lpwstr/>
  </property>
  <property fmtid="{D5CDD505-2E9C-101B-9397-08002B2CF9AE}" pid="6" name="_SharedFileIndex">
    <vt:lpwstr/>
  </property>
  <property fmtid="{D5CDD505-2E9C-101B-9397-08002B2CF9AE}" pid="7" name="xd_Signature">
    <vt:bool>false</vt:bool>
  </property>
  <property fmtid="{D5CDD505-2E9C-101B-9397-08002B2CF9AE}" pid="8" name="xd_ProgID">
    <vt:lpwstr/>
  </property>
  <property fmtid="{D5CDD505-2E9C-101B-9397-08002B2CF9AE}" pid="9" name="MediaServiceImageTags">
    <vt:lpwstr/>
  </property>
</Properties>
</file>